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90" yWindow="7935" windowWidth="15450" windowHeight="3150" tabRatio="603"/>
  </bookViews>
  <sheets>
    <sheet name="40 2014-П(Ц)" sheetId="2" r:id="rId1"/>
    <sheet name="Лист1" sheetId="4" r:id="rId2"/>
  </sheets>
  <definedNames>
    <definedName name="_xlnm._FilterDatabase" localSheetId="0" hidden="1">'40 2014-П(Ц)'!$A$1:$AA$43</definedName>
    <definedName name="Z_01132C0C_3D01_4D8A_8EA0_B5D52DAFF1EA_.wvu.Cols" localSheetId="0" hidden="1">#VALUE!</definedName>
    <definedName name="Z_01132C0C_3D01_4D8A_8EA0_B5D52DAFF1EA_.wvu.FilterData" localSheetId="0" hidden="1">'40 2014-П(Ц)'!#REF!</definedName>
    <definedName name="Z_27408AF0_22BA_4514_9C63_AEEBDB4CAEAD_.wvu.Cols" localSheetId="0" hidden="1">#VALUE!</definedName>
    <definedName name="Z_27408AF0_22BA_4514_9C63_AEEBDB4CAEAD_.wvu.FilterData" localSheetId="0" hidden="1">'40 2014-П(Ц)'!$1:$1</definedName>
    <definedName name="Z_3B1239A8_1B7F_4DA1_9FB0_A5C9EDC16356_.wvu.FilterData" localSheetId="0" hidden="1">'40 2014-П(Ц)'!#REF!</definedName>
    <definedName name="Z_4D7BB154_C7E3_465F_800E_F112D7C05E2F_.wvu.FilterData" localSheetId="0" hidden="1">'40 2014-П(Ц)'!#REF!</definedName>
    <definedName name="Z_961C7BC2_7610_4F23_BBEF_A66D0013BF24_.wvu.FilterData" localSheetId="0" hidden="1">'40 2014-П(Ц)'!#REF!</definedName>
    <definedName name="Z_99C48FFC_ACDF_49D4_9E61_C0DC7D91FB1A_.wvu.FilterData" localSheetId="0" hidden="1">'40 2014-П(Ц)'!#REF!</definedName>
    <definedName name="Z_C1E7FB06_8C57_4179_ADC4_DBB5D906C1B0_.wvu.FilterData" localSheetId="0" hidden="1">'40 2014-П(Ц)'!#REF!</definedName>
    <definedName name="Z_CC36E9FF_4FF3_429B_86B0_6FFEAD23DFE0_.wvu.FilterData" localSheetId="0" hidden="1">'40 2014-П(Ц)'!#REF!</definedName>
    <definedName name="Z_E176B88B_CE98_46C6_8ED4_AA63628C8D27_.wvu.FilterData" localSheetId="0" hidden="1">'40 2014-П(Ц)'!#REF!</definedName>
    <definedName name="Z_FB16B3EA_5B0C_4363_ADC9_BA654F8F1DA5_.wvu.FilterData" localSheetId="0" hidden="1">'40 2014-П(Ц)'!#REF!</definedName>
  </definedNames>
  <calcPr calcId="145621"/>
  <customWorkbookViews>
    <customWorkbookView name="golyshev.mn - Личное представление" guid="{01132C0C-3D01-4D8A-8EA0-B5D52DAFF1EA}" mergeInterval="0" personalView="1" maximized="1" xWindow="1" yWindow="1" windowWidth="1276" windowHeight="713" activeSheetId="2"/>
    <customWorkbookView name="soloviev.ma - Личное представление" guid="{27408AF0-22BA-4514-9C63-AEEBDB4CAEAD}" mergeInterval="0" personalView="1" maximized="1" xWindow="1" yWindow="1" windowWidth="1276" windowHeight="740" activeSheetId="3"/>
  </customWorkbookViews>
</workbook>
</file>

<file path=xl/calcChain.xml><?xml version="1.0" encoding="utf-8"?>
<calcChain xmlns="http://schemas.openxmlformats.org/spreadsheetml/2006/main">
  <c r="G4" i="4" l="1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G3" i="4"/>
  <c r="C3" i="4"/>
  <c r="P43" i="2" l="1"/>
  <c r="R43" i="2" s="1"/>
  <c r="P10" i="2"/>
  <c r="S10" i="2" s="1"/>
  <c r="P9" i="2"/>
  <c r="S9" i="2" s="1"/>
  <c r="P4" i="2"/>
  <c r="P5" i="2"/>
  <c r="S22" i="2"/>
  <c r="R22" i="2"/>
  <c r="P42" i="2"/>
  <c r="P41" i="2"/>
  <c r="P40" i="2"/>
  <c r="P39" i="2"/>
  <c r="P38" i="2"/>
  <c r="S38" i="2" s="1"/>
  <c r="P37" i="2"/>
  <c r="S37" i="2" s="1"/>
  <c r="P36" i="2"/>
  <c r="P34" i="2"/>
  <c r="R34" i="2" s="1"/>
  <c r="P33" i="2"/>
  <c r="R33" i="2" s="1"/>
  <c r="S32" i="2"/>
  <c r="R32" i="2"/>
  <c r="P32" i="2"/>
  <c r="P31" i="2"/>
  <c r="R31" i="2" s="1"/>
  <c r="P30" i="2"/>
  <c r="S30" i="2" s="1"/>
  <c r="P29" i="2"/>
  <c r="P28" i="2"/>
  <c r="P27" i="2"/>
  <c r="R27" i="2" s="1"/>
  <c r="P26" i="2"/>
  <c r="P25" i="2"/>
  <c r="S25" i="2" s="1"/>
  <c r="P24" i="2"/>
  <c r="P23" i="2"/>
  <c r="P22" i="2"/>
  <c r="P21" i="2"/>
  <c r="P20" i="2"/>
  <c r="P18" i="2"/>
  <c r="R18" i="2" s="1"/>
  <c r="P17" i="2"/>
  <c r="P16" i="2"/>
  <c r="P15" i="2"/>
  <c r="P14" i="2"/>
  <c r="R14" i="2" s="1"/>
  <c r="P2" i="2"/>
  <c r="S2" i="2" s="1"/>
  <c r="P3" i="2"/>
  <c r="R3" i="2" s="1"/>
  <c r="P6" i="2"/>
  <c r="P7" i="2"/>
  <c r="O8" i="2"/>
  <c r="P8" i="2" s="1"/>
  <c r="R8" i="2"/>
  <c r="S8" i="2"/>
  <c r="P11" i="2"/>
  <c r="P12" i="2"/>
  <c r="R12" i="2" s="1"/>
  <c r="P13" i="2"/>
  <c r="R28" i="2"/>
  <c r="S29" i="2"/>
  <c r="Q18" i="2" l="1"/>
  <c r="Q14" i="2"/>
  <c r="Q41" i="2"/>
  <c r="R37" i="2"/>
  <c r="R30" i="2"/>
  <c r="R42" i="2"/>
  <c r="S42" i="2"/>
  <c r="S16" i="2"/>
  <c r="R16" i="2"/>
  <c r="S21" i="2"/>
  <c r="R21" i="2"/>
  <c r="S26" i="2"/>
  <c r="R26" i="2"/>
  <c r="R24" i="2"/>
  <c r="Q24" i="2"/>
  <c r="S24" i="2"/>
  <c r="S28" i="2"/>
  <c r="Q28" i="2"/>
  <c r="R13" i="2"/>
  <c r="Q13" i="2"/>
  <c r="Q9" i="2"/>
  <c r="R9" i="2"/>
  <c r="R15" i="2"/>
  <c r="S15" i="2"/>
  <c r="R20" i="2"/>
  <c r="S20" i="2"/>
  <c r="R40" i="2"/>
  <c r="S40" i="2"/>
  <c r="S6" i="2"/>
  <c r="R6" i="2"/>
  <c r="Q6" i="2"/>
  <c r="Q43" i="2"/>
  <c r="S43" i="2"/>
  <c r="R2" i="2"/>
  <c r="Q2" i="2"/>
  <c r="Q40" i="2"/>
  <c r="R38" i="2"/>
  <c r="Q33" i="2"/>
  <c r="R11" i="2"/>
  <c r="S11" i="2"/>
  <c r="S17" i="2"/>
  <c r="R17" i="2"/>
  <c r="R10" i="2"/>
  <c r="Q10" i="2"/>
  <c r="Q15" i="2"/>
  <c r="Q3" i="2"/>
  <c r="S3" i="2"/>
  <c r="Q25" i="2"/>
  <c r="R25" i="2"/>
  <c r="Q29" i="2"/>
  <c r="R29" i="2"/>
  <c r="R41" i="2"/>
  <c r="S41" i="2"/>
  <c r="S7" i="2"/>
  <c r="Q7" i="2"/>
  <c r="R7" i="2"/>
  <c r="R23" i="2"/>
  <c r="S23" i="2"/>
  <c r="R36" i="2"/>
  <c r="S36" i="2"/>
  <c r="S39" i="2"/>
  <c r="R39" i="2"/>
  <c r="Q38" i="2"/>
  <c r="Q36" i="2"/>
  <c r="Q34" i="2"/>
  <c r="S34" i="2"/>
  <c r="R4" i="2"/>
  <c r="S4" i="2"/>
  <c r="S5" i="2"/>
  <c r="R5" i="2"/>
  <c r="Q26" i="2"/>
  <c r="Q20" i="2"/>
  <c r="S27" i="2"/>
  <c r="S13" i="2"/>
  <c r="S18" i="2"/>
  <c r="S12" i="2"/>
  <c r="Q11" i="2"/>
  <c r="S33" i="2"/>
  <c r="S14" i="2"/>
  <c r="Q31" i="2"/>
  <c r="S31" i="2"/>
</calcChain>
</file>

<file path=xl/sharedStrings.xml><?xml version="1.0" encoding="utf-8"?>
<sst xmlns="http://schemas.openxmlformats.org/spreadsheetml/2006/main" count="466" uniqueCount="179">
  <si>
    <t>Регион</t>
  </si>
  <si>
    <t>Месяц исполнения по договору ТП</t>
  </si>
  <si>
    <t>№ п/п</t>
  </si>
  <si>
    <t>Наименование заявителя по договору тех. присоединения</t>
  </si>
  <si>
    <t>Наименование присоединяемого объекта</t>
  </si>
  <si>
    <t>Реквизиты договора тех. присоединения</t>
  </si>
  <si>
    <t>Присоединяемая мощность, кВт</t>
  </si>
  <si>
    <t>Дата исполнения обязательств по договору ТП</t>
  </si>
  <si>
    <t>Ед. изм. закупаемой продукции</t>
  </si>
  <si>
    <t>Количество</t>
  </si>
  <si>
    <t>Пояснения</t>
  </si>
  <si>
    <t>шт.</t>
  </si>
  <si>
    <t>км.</t>
  </si>
  <si>
    <t>нер</t>
  </si>
  <si>
    <t>н</t>
  </si>
  <si>
    <t>кост</t>
  </si>
  <si>
    <t>к</t>
  </si>
  <si>
    <t>с</t>
  </si>
  <si>
    <t>проект</t>
  </si>
  <si>
    <t>суд</t>
  </si>
  <si>
    <t>№
 ЛОТА</t>
  </si>
  <si>
    <t>волг</t>
  </si>
  <si>
    <t>Расшифровка перечня работ</t>
  </si>
  <si>
    <t>формирование
 лотов</t>
  </si>
  <si>
    <t>Цена за ед-цу, тыс. руб.</t>
  </si>
  <si>
    <t>Предельная цена работ, тыс. руб.</t>
  </si>
  <si>
    <t>Сметная стоимость объекта, тыс. руб.</t>
  </si>
  <si>
    <t>остр</t>
  </si>
  <si>
    <t>г</t>
  </si>
  <si>
    <t>р</t>
  </si>
  <si>
    <t>сус</t>
  </si>
  <si>
    <t>стоимость ПИР в текущих ценах</t>
  </si>
  <si>
    <t>Стоимость СМР в текущих ценах</t>
  </si>
  <si>
    <t>Стоимость оборудования в текущих ценах</t>
  </si>
  <si>
    <t>Номер договора ТП в SAP</t>
  </si>
  <si>
    <t>3024-Ц/1(3)-ТП(2013)И</t>
  </si>
  <si>
    <t>Кондрин Евгений Александрович</t>
  </si>
  <si>
    <t>нежилое строение, г.Кострома,ул.Московская,д.84а</t>
  </si>
  <si>
    <t>113/2013-П(Ц)</t>
  </si>
  <si>
    <t>буй</t>
  </si>
  <si>
    <t>индивидуальный гараж, Сусанинский р-н, пгт. Сусанино, ул. Леонова</t>
  </si>
  <si>
    <t>4117-Ц/1(3)-ТП(2013)И</t>
  </si>
  <si>
    <t>Фальков Владимир Николаевич</t>
  </si>
  <si>
    <t>здание бондарного цеха, 
г. Кострома,
ул. Галичская, д.124, 
лит. В,В1</t>
  </si>
  <si>
    <t>7/2014-П(Ц)</t>
  </si>
  <si>
    <t>1885-Ц/2(3)-ТП(2013)И</t>
  </si>
  <si>
    <t>ООО "Волжский берег"</t>
  </si>
  <si>
    <t>причал и стоянка для маломерных судов, 
г. Кострома, 
ул. Островского, 
в районе д.№61</t>
  </si>
  <si>
    <t>9/2014-П(Ц)</t>
  </si>
  <si>
    <t>3778-Ц/2(3)-ТП(2013)И</t>
  </si>
  <si>
    <t>ООО "Лебедь"</t>
  </si>
  <si>
    <t>нежилое помещение № 5 (комн. 17,18,19,20,21,30), Костромская обл., 
г. Кострома, 
ул. Галичская, д. 124 б</t>
  </si>
  <si>
    <t>397-Ц/1(3)-ТП(2014)И</t>
  </si>
  <si>
    <t>Куликов Андрей Николаевич</t>
  </si>
  <si>
    <t>хозпостройка, Костромской р-он, Самсоновское с/п, на юг от д. Ильинское</t>
  </si>
  <si>
    <t>Строительство СТП-10/0,4 кВ на границе земельного участка заявителя (рекомендуется СТП-63 кВА с трансформтором 63 кВА) с выполнением работ по межеванию з.у..</t>
  </si>
  <si>
    <t>11/2014-П(Ц)</t>
  </si>
  <si>
    <t>Смирнова Надежда Николаевна</t>
  </si>
  <si>
    <t>12/2014-П(Ц)</t>
  </si>
  <si>
    <t>423-Ц/2(3)-ТП(2014)И</t>
  </si>
  <si>
    <t>МУП ЖКХ Шунгенского сельского поселения</t>
  </si>
  <si>
    <t>разведочно-эксплуатационные скважины №3663. 1-1990 и №2-1990, Костромской р-он, с. Саметь</t>
  </si>
  <si>
    <t>Смирнов Николай Николаевич</t>
  </si>
  <si>
    <t>15/2014-П(Ц)</t>
  </si>
  <si>
    <t>21/2014-П(Ц)</t>
  </si>
  <si>
    <t>851-Ц/1(3)-ТП(2014)И</t>
  </si>
  <si>
    <t>Кузнецова Наталия Борисовна</t>
  </si>
  <si>
    <t>садовый дом, Судиславский р-он, в районе д. Буртасово, уч-к № 7, кад. №44:21:061401:510</t>
  </si>
  <si>
    <t>1419-Ц/3(3)-ТП(2014)И</t>
  </si>
  <si>
    <t>ИП Собенина Галина Арсентьевна</t>
  </si>
  <si>
    <t>нежилое помещение №4 (комн. №№1-21), г.Кострома, ул.Ленина, д.93а</t>
  </si>
  <si>
    <t>Установить в РУ-0,4 кВ ТП 6/0,4кВ № 207 ПС 110/6 кВ «Северная» дополнительный коммутационный аппарат для подключения Заявителя.</t>
  </si>
  <si>
    <t>22/2014-П(Ц)</t>
  </si>
  <si>
    <t>1934-Н/1(3)-ТП(2014)И</t>
  </si>
  <si>
    <t>Виноградов Алексей Евгеньевич</t>
  </si>
  <si>
    <t>нежилое помещение, г.Кологрив, ул.Центральная (территория рынка)</t>
  </si>
  <si>
    <t>25/2014-П(Ц)</t>
  </si>
  <si>
    <t>кад</t>
  </si>
  <si>
    <t>1985-Ц/1(3)-ТП(2014)И</t>
  </si>
  <si>
    <t>Морозов Николай Михайлович</t>
  </si>
  <si>
    <t>индивидуальный жилой дом (строительство), Костромской р-н, дер. Каримово, находиться примерно в 25 м по направлению на юго-запад от ориентира дом №98</t>
  </si>
  <si>
    <t>Строительство ВЛИ-0,4 кВот опоры № 11 ВЛ-0,4 кВ, ф.3 ТП № 34 ПС-220/110/10 кВ «Мотордеталь», ф. 10-54 до земельного участка Заявителя с выполнением монтажа н/в ввода.</t>
  </si>
  <si>
    <t>2688-Ц/1(3)-ТП(2014)И</t>
  </si>
  <si>
    <t>Знаменский Андрей Викторович</t>
  </si>
  <si>
    <t>жилой дом со светелкой и пристройкой, Кострмской р-н, д. Воронино, ул. Сосновый бор, д.15</t>
  </si>
  <si>
    <t>Строительство ВЛИ-0,4 кВ от опоры № 15 ТП № 62 ПС-35/10 кВ «Ильинское», ф. 10-05 до земельного участка Заявителя с выполнением монтажа н/в ввода.</t>
  </si>
  <si>
    <t>Монтаж проводов марки СИП от РУ-0,4 кВ ТП № 62  ПС-35/10 кВ «Ильинское», ф. 10-05 по существующим опорам до опоры № 15.</t>
  </si>
  <si>
    <t>Установка дополнительного коммутационного аппарата в РУ-0,4 кВ ТП № 62</t>
  </si>
  <si>
    <t>2710-Ц/1(3)-ТП(2014)И</t>
  </si>
  <si>
    <t>Романова Нина Юрьевна</t>
  </si>
  <si>
    <t>садовый дом, г Кострома, пос. Козелино, СТ "Волжанка", уч. 71</t>
  </si>
  <si>
    <t xml:space="preserve">2906-Ц/1(3)-ТП(2014)И </t>
  </si>
  <si>
    <t>Осокина Валентина Валерьевна</t>
  </si>
  <si>
    <t>садовый дом, г. Кострома, пос. Козелино, СТ "Волжанка", уч-к №114</t>
  </si>
  <si>
    <t>Строительство ВЛИ-0,4 кВ от ближайшей опоры ВЛИ-0,4 кВ ТП №756  ПС 110/6 кВ «Строммашина» до земельного участков Заявителя (Романова Н.Ю.) с выполнением монтажа н/в вводов (предусмотреть трассу ВЛИ-0,4 кВ через участки № 73, № 75).</t>
  </si>
  <si>
    <t>2806-Н/1(3)-ТП(2014)И</t>
  </si>
  <si>
    <t>Кулиев Эльхан Вагиф Оглы</t>
  </si>
  <si>
    <t>Строительство ВЛИ-0,23 кВ от опоры №2/2 ВЛ-0,4 кВ ф. №1 (инв. №24001) ТП №5  ф. 10-01 ПС 110/35/10 кВ «Кадый» до земельного участка Заявителя с выполнением монтажа н/в ввода.</t>
  </si>
  <si>
    <t>Монтаж дополнительного фазного провода А-25 в пролетах опор №1-№2-№2/1-№2/2 ВЛ-0,4 кВТП №5  ф. 10-01 ПС 110/35/10 кВ «Кадый»</t>
  </si>
  <si>
    <t>Замена однофазного автоматического выключателя 40 А в РУ-0,4 кВ ТП № 5 на 3-фазный 63 А</t>
  </si>
  <si>
    <t>Замена существующего силового трансформатора ОМП-10-10/0,23 мощностью 10 кВА на силовой трансформатор ТМ-40 кВА в ТП №5  ф. 10-01 ПС 110/35/10 кВ «Кадый».</t>
  </si>
  <si>
    <t>2867-Ц/1(3)-ТП(2014)И</t>
  </si>
  <si>
    <t>Морозова Мария Владимировна</t>
  </si>
  <si>
    <t>строительство садового дома, Кад.кв.44:08:062705:125 участок примерно в 80 м от границы н.п.Густомесово по направлению на северо-запад</t>
  </si>
  <si>
    <t>Строительство ВЛИ-0,4 кВ от ближайшей опоры ВЛ-0,4 кВ ТП № 114 ПС-35/10 кВ «Сухоногово», ф. 10-04 (инв. № 12551) до земельного участка Заявителя с выполнением монтажа н/в ввода.</t>
  </si>
  <si>
    <t>2894-Г/1(3)-ТП(2014)И</t>
  </si>
  <si>
    <t>Четвертков Сергей Алексеевич</t>
  </si>
  <si>
    <t>гаражный бокс №8, г.Буй, ГСК "Космос"</t>
  </si>
  <si>
    <t>Строительство ВЛИ-0,4 кВ от ближайшей проектируемой опоры ВЛИ-0,4 кВ (по дог. ТП № 2822-Г/1(3)-ТП(2014)И Озеряков В.П.; ТЗ № 33/2014-П(Ц)) ТП 10/0,4 кВ ф.10-09 ЦРП «Буй» ПС 110/35/10 кВ «Буй (р)» до земельного участка Заявителя с выполнением монтажа н/в ввода.</t>
  </si>
  <si>
    <t>2898-Ц/1(3)-ТП(2014)И</t>
  </si>
  <si>
    <t>Лаптева Анна Валентиновна</t>
  </si>
  <si>
    <t>помещение (г/б №10), Нерехтский р-н, г. Нерехта, ГК №12 "Вега", г/б № 10</t>
  </si>
  <si>
    <t>Строительство ВЛИ-0,4 кВ от РУ-0,4 кВ ТП № 11 (инв. № 22274) ПС-110/35/10/6 кВ «Нерехта-1», ф. 602 от ЦРП-6 кВ до земельного участка Заявителя с выполнением монтажа н/в ввода.</t>
  </si>
  <si>
    <t>Установка дополнительного коммутационного аппарата в РУ-0,4 кВ ТП № 11</t>
  </si>
  <si>
    <t xml:space="preserve">2916-Ц/1(3)-ТП(2014)И </t>
  </si>
  <si>
    <t>Зайцев Юрий Сергеевич</t>
  </si>
  <si>
    <t>индивидуальный жилой дом, Нерехтский р-н, д. Неверово, ул. Неверовская   д.34</t>
  </si>
  <si>
    <t>Строительство ВЛИ-0,4 кВ от опоры №2 ВЛ-0,4 кВ ТП № 23 ф.10-04 ПС 110/35/10 кВ «Космынино» до земельного участка Заявителя с выполнением монтажа н/в ввода.</t>
  </si>
  <si>
    <t>2877-Н/1(3)-ТП(2014)И</t>
  </si>
  <si>
    <t>Сенникова Елена Владимировна</t>
  </si>
  <si>
    <t>жилой дом, г. Мантурово, ул. Верхняя Набережная, д. 16Б</t>
  </si>
  <si>
    <t>Замена существующих проводов марки А-25 от РУ-0,4 кВ ТП № 457 в пролетах опор №1-2;-№2-12;-№12-15 ф.№4 ВЛ-0,4 кВ ТП № 457  до опоры №15 ВЛ-0,4 кВ на провод А-50 с выполнением монтажа н/в ввода от опоры № 21 ВЛ-0,4 кВ.</t>
  </si>
  <si>
    <t>Монтаж двух дополнительных фазных проводов марки А-50 в пролетах существующих опор №15-№17-№18-№19 ф.№4 ВЛ-0,4 кВ ТП №457</t>
  </si>
  <si>
    <t xml:space="preserve">2893-Н/3(3)-ТП(2014)И </t>
  </si>
  <si>
    <t xml:space="preserve">ИП Парфенов Алексей Николаевич </t>
  </si>
  <si>
    <t>Станок фрейзерно - пильный в хозпостройке, Межевской район, с. Георгиевское , База МКЛ</t>
  </si>
  <si>
    <t>2895-Н/3(3)-ТП(2014)И</t>
  </si>
  <si>
    <t>производственная база МХЛ (станок), Костромская область, Межевской район, с. Георгиевское, база МХЛ</t>
  </si>
  <si>
    <t>Замена в ТП № 073 (инв.№ 54086) ПС 35/10 кВ «Георгиевское» существующего силового трансформатора номинальной мощностью 250 кВА на силовой трансформатор номинальной мощностью 400 кВА с установкой в РУ-0,4 кВ дополнительного рубильника на 250 А.</t>
  </si>
  <si>
    <t>Монтаж проводов марки СИП сечением не менее 4х70 мм2 от РУ-0,4 кВ ТП № 073 (инв.№ 54086) ПС 35/10 кВ «Георгиевское» в пролетах опор №№ 1, 2, 3, 4, 5, 6, 7, 1-1, 1-2, 8, 9, 10 с выполнением монтажа н/в вводов от опор № 10 и № 1-2 ВЛИ-0,4 кВ.</t>
  </si>
  <si>
    <t>35/2014-П(Ц)</t>
  </si>
  <si>
    <t>2143-Ц/1(3)-ТП(2014)И</t>
  </si>
  <si>
    <t>Козлов Павел Александрович</t>
  </si>
  <si>
    <t>незавершенный строительством жилой дом, д.Федорково</t>
  </si>
  <si>
    <t>Строительство ВЛИ-0,4 кВ от опоры № 9/7 ВЛ-0,4 кВ ТП № 89 ПС-110/35/6 кВ «СУ ГРЭС», ф. 604 до земельного участка Заявителя с выполнением монтажа н/в ввода.</t>
  </si>
  <si>
    <t>3054-Ц/1(3)-ТП(2014)И</t>
  </si>
  <si>
    <t>Простов Михаил Парфёнович</t>
  </si>
  <si>
    <t>3069-Ц/1(3)-ТП(2014)И</t>
  </si>
  <si>
    <t>Романюта Николай Викторович</t>
  </si>
  <si>
    <t>садовый дом, Костромской р-он, СТ Пушкино, уч-к №23</t>
  </si>
  <si>
    <t>садовый дом, Костромской р-н,  СТ "Пушкино", уч 2.</t>
  </si>
  <si>
    <t xml:space="preserve">Строительство ВЛИ-0,4 кВ от ближайшей опоры ВЛИ-0,4 кВ ТП № 396 (инв. № 20208) ПС-35/10 кВ «Минское», ф. 10-05 до земельных участков заявителей с выполнением монтажа н/в вводов. </t>
  </si>
  <si>
    <t>3059-Ц/1(3)-ТП(2014)И</t>
  </si>
  <si>
    <t>Тадевосян Роберт Норикович</t>
  </si>
  <si>
    <t>здание, Нерехтский р-н, г. Нерехта, пл. Каблучников, д.1</t>
  </si>
  <si>
    <t>Строительство ВЛИ-0,4 кВ от РУ-0,4 кВ ТП № 109 (инв. № 26901) ПС-110/35/10/6 кВ «Нерехта-1», ф. 604 от ЦРП-6кВ до земельного участка Заявителя с выполнением монтажа н/в ввода.</t>
  </si>
  <si>
    <t>Установка дополнительного коммутационного аппарата в РУ-0,4 кВ ТП № 109</t>
  </si>
  <si>
    <t>3091-Ц/1(3)-ТП(2014)И</t>
  </si>
  <si>
    <t>Саблин Александр Иванович</t>
  </si>
  <si>
    <t>Строящийся индивидуальный жилой дом, Островский р-н д. Панькино</t>
  </si>
  <si>
    <t>Строительство ВЛИ-0,4 кВ от РУ-0,4 кВ ТП № 145 (инв. № 20644) ПС-35/10 кВ «Клеванцово», ф. 10-03 до земельного участка Заявителя с выполнением монтажа н/в ввода.</t>
  </si>
  <si>
    <t>Установка дополнительного коммутационного аппарата в РУ-0,4 кВ ТП № 145</t>
  </si>
  <si>
    <t>3084-Г/1(3)-ТП(2014)И</t>
  </si>
  <si>
    <t>жилой дом, Галичский р-н, д. Фоминское, ул. Солнечная</t>
  </si>
  <si>
    <t>Строительство ВЛИ-0,4 кВ от опоры №4 ВЛ-0,4 кВ (инв. №13562)  ф. Космонавтов ТП №751 ф. 10-06 ПС 110/35/10 кВ «Новая»до земельного участка заявителя с выполнением монтажа н/в ввода.</t>
  </si>
  <si>
    <t>3124-Ц/3(3)-ТП(2014)И</t>
  </si>
  <si>
    <t>ИП Кузнецова Татьяна Владимировна</t>
  </si>
  <si>
    <t>многоквартирный жилой дом (строительство), г. Кострома, ул. Дорожная 2-я, д.41, кв. 1</t>
  </si>
  <si>
    <t>Строительство КЛ-0,4 кВ от РЩ-0,4 кВ 1 секции шин РУ-0,4 кВ ТП 6/0,4 кВ №157 ПС 220/110/35/6 кВ «Кострома-2» .</t>
  </si>
  <si>
    <t>Установка РЩ-0,4 кВ от 1 секции шин РУ-0,4 кВ на наружной стене ТП 6/0,4 кВ № 157.</t>
  </si>
  <si>
    <t>Строительство ВЛИ-0,4 кВ от РУ-0,4 кВ ТП № 301 ПС-110/6 кВ «Кострома-1» до границы земельного участка заявителя с выполнением монтажа н/в ввода.</t>
  </si>
  <si>
    <t>Строительство КЛ-0,4 кВ от ТП №415 ПС 220/110/35/6 кВ «Кострома 2».</t>
  </si>
  <si>
    <t>Строительство ВЛИ-0,4 кВ от проектируемой КЛ-0,4 кВ ТП № 415 ПС 220/110/35/6 кВ «Кострома 2» до шкафа учета нежилого помещения № 5 (комн. 17,18,19,20,21,30).</t>
  </si>
  <si>
    <t>Строительство ВЛИ-0,4 кВ от проектируемой ВЛИ-0,4 кВ для ООО "Лебедь" ТП № 415 ПС 220/110/35/6 кВ «Кострома 2» до земельного участка заявителя с выполнением монтажа н/в ввода.</t>
  </si>
  <si>
    <t>Строительство ВЛИ-0,4 кВ от РЩ-0,4 кВ 1 секции шин РУ-0,4 кВ ТП 6/0,4 кВ №285 ПС 110/6 кВ «ТЭЦ -1» до причала и стоянки для маломерных судов с выполнением монтажа н/в ввода.</t>
  </si>
  <si>
    <t>Строительство отпайки ВЛЗ-10 кВ на ж/б опорах от ближайшей опоры ВЛ-10 кВ ф. 10-02 ПС-35/10 кВ «Ильинское» до РУ-10 кВ проектируемой СТП-10/0,4 кВ с установкой ЛР-10 кВ и выполнением работ по межеванию з.у.</t>
  </si>
  <si>
    <t>Строительство ВЛИ-0,23 кВ от РУ-0,4 кВ ТП № 428 ф. 609 ПС-35/6 кВ «Саметь» по существующим опорам ВЛ-6 кВ до скважины с выполнением монтажа н/в ввода.</t>
  </si>
  <si>
    <t>Строительство ВЛИ-0,4 кВ от ближайшей проектируемой опоры ВЛИ-0,4 кВ проектируемой СТП-10/0,4 кВ (по дог. ТП № 5-Ц/1(3)-ТП(2014)И Олин Д.М.; ТЗ № 5/2014-П(Ц)) ф. 10-01 ПС 110/35/10 кВ «Калинки» до объекта заявителя с выполненеием монтажа н/в ввода.</t>
  </si>
  <si>
    <t>Строительство КЛ-0,4 кВ от РУ-0,4 кВ ТП № 207 ПС 110/6 кВ "Северная" до ВРУ-0,4 кВ нежилого помещения.</t>
  </si>
  <si>
    <t xml:space="preserve"> Строительство ВЛИ-0,23 кВ от опры №6/2 ф. №5 ВЛ-0,4 кВ КТП 24К-081/400 «Типография» ф. 10-24 ПС 35/10 кВ «Кологрив»» до строящегося торгового павильона.</t>
  </si>
  <si>
    <t xml:space="preserve">2772-Ц/1(3)-ТП(2014)И </t>
  </si>
  <si>
    <t>Строительство ВЛИ-0,4 кВ от ближайшей проектируемой опоры ВЛИ-0,4 кВ (по дог. ТП № 831-Ц/1(3)-ТП(2014)И Ядрова З.А.; ТЗ № 15/2014-П(Ц)) ТП № 139 ПС-110/35/10 кВ «Сусанино», ф. 10-12 до земельного участка заявителя с выполнением монтажа н/в ввода.</t>
  </si>
  <si>
    <t>40/2014-П(Ц)</t>
  </si>
  <si>
    <t>00</t>
  </si>
  <si>
    <t>"</t>
  </si>
  <si>
    <t>;</t>
  </si>
  <si>
    <t>жилой дом, Костромская обл., справа в 35 м при въезде в д. Дудино, 23 метрах от автодороги Кострома-В. Спасское</t>
  </si>
  <si>
    <t>Примечание</t>
  </si>
  <si>
    <t>Работы выполнить комплексно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</si>
</sst>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1" x14ac:knownFonts="1">
    <font>
      <sz val="11"/>
      <color theme="1"/>
      <name val="Calibri"/>
      <family val="2"/>
      <charset val="204"/>
      <scheme val="minor"/>
    </font>
    <font>
      <sz val="14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sz val="14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14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5" fillId="0" borderId="0"/>
  </cellStyleXfs>
  <cellXfs count="13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 vertical="center"/>
    </xf>
    <xf numFmtId="17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17" fontId="8" fillId="0" borderId="2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/>
    </xf>
    <xf numFmtId="14" fontId="1" fillId="0" borderId="3" xfId="16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0" fillId="0" borderId="0" xfId="0"/>
    <xf numFmtId="0" fontId="8" fillId="0" borderId="0" xfId="0" applyFont="1" applyAlignment="1">
      <alignment horizontal="center" vertical="center"/>
    </xf>
    <xf numFmtId="14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Border="1"/>
    <xf numFmtId="0" fontId="8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2" xfId="1" quotePrefix="1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164" fontId="8" fillId="2" borderId="3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64" fontId="8" fillId="2" borderId="3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14" fontId="8" fillId="0" borderId="3" xfId="0" applyNumberFormat="1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164" fontId="8" fillId="2" borderId="3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49" fontId="0" fillId="0" borderId="0" xfId="0" applyNumberFormat="1"/>
    <xf numFmtId="49" fontId="8" fillId="0" borderId="3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14" fontId="8" fillId="0" borderId="3" xfId="0" applyNumberFormat="1" applyFont="1" applyBorder="1" applyAlignment="1">
      <alignment horizontal="center" vertical="center" wrapText="1"/>
    </xf>
    <xf numFmtId="14" fontId="8" fillId="0" borderId="7" xfId="0" applyNumberFormat="1" applyFont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14" fontId="8" fillId="0" borderId="6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</cellXfs>
  <cellStyles count="18">
    <cellStyle name="SAPBEXstdItem" xfId="1"/>
    <cellStyle name="Обычный" xfId="0" builtinId="0"/>
    <cellStyle name="Обычный 11" xfId="2"/>
    <cellStyle name="Обычный 2" xfId="3"/>
    <cellStyle name="Обычный 2 2" xfId="4"/>
    <cellStyle name="Обычный 2 2 6" xfId="5"/>
    <cellStyle name="Обычный 254" xfId="6"/>
    <cellStyle name="Обычный 255" xfId="7"/>
    <cellStyle name="Обычный 257" xfId="8"/>
    <cellStyle name="Обычный 258" xfId="9"/>
    <cellStyle name="Обычный 259" xfId="10"/>
    <cellStyle name="Обычный 266" xfId="11"/>
    <cellStyle name="Обычный 268" xfId="12"/>
    <cellStyle name="Обычный 269" xfId="13"/>
    <cellStyle name="Обычный 271" xfId="14"/>
    <cellStyle name="Обычный 272" xfId="15"/>
    <cellStyle name="Обычный_ОБЩИЙ ОТЧЕТ ПО ДОГОВОРАМ 2008 год" xfId="16"/>
    <cellStyle name="Стиль 1" xfId="17"/>
  </cellStyles>
  <dxfs count="43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3"/>
  <sheetViews>
    <sheetView tabSelected="1" topLeftCell="F1" zoomScale="55" zoomScaleNormal="55" workbookViewId="0">
      <pane ySplit="1" topLeftCell="A38" activePane="bottomLeft" state="frozen"/>
      <selection pane="bottomLeft" activeCell="Q41" sqref="Q41:Q42"/>
    </sheetView>
  </sheetViews>
  <sheetFormatPr defaultColWidth="0" defaultRowHeight="18" x14ac:dyDescent="0.25"/>
  <cols>
    <col min="1" max="1" width="18.140625" style="4" hidden="1" customWidth="1"/>
    <col min="2" max="2" width="13.5703125" style="4" hidden="1" customWidth="1"/>
    <col min="3" max="3" width="14.140625" style="6" hidden="1" customWidth="1"/>
    <col min="4" max="4" width="19.28515625" style="6" hidden="1" customWidth="1"/>
    <col min="5" max="5" width="7" style="7" hidden="1" customWidth="1"/>
    <col min="6" max="7" width="16.7109375" style="57" customWidth="1"/>
    <col min="8" max="8" width="29" style="57" customWidth="1"/>
    <col min="9" max="9" width="34.140625" style="12" customWidth="1"/>
    <col min="10" max="10" width="14.7109375" style="12" customWidth="1"/>
    <col min="11" max="11" width="17.7109375" style="12" customWidth="1"/>
    <col min="12" max="12" width="47.28515625" style="12" customWidth="1"/>
    <col min="13" max="13" width="11.5703125" style="13" customWidth="1"/>
    <col min="14" max="14" width="17.5703125" style="33" customWidth="1"/>
    <col min="15" max="15" width="20.140625" style="56" customWidth="1"/>
    <col min="16" max="16" width="17.5703125" style="18" customWidth="1"/>
    <col min="17" max="17" width="17" style="19" customWidth="1"/>
    <col min="18" max="19" width="17.5703125" style="23" customWidth="1"/>
    <col min="20" max="20" width="18.42578125" style="27" customWidth="1"/>
    <col min="21" max="21" width="20.42578125" style="21" customWidth="1"/>
    <col min="22" max="22" width="15.85546875" style="3" hidden="1" customWidth="1"/>
    <col min="23" max="23" width="27.5703125" style="32" customWidth="1"/>
    <col min="24" max="24" width="38.28515625" style="14" customWidth="1"/>
    <col min="25" max="25" width="21.5703125" style="3" customWidth="1"/>
    <col min="26" max="27" width="9.140625" style="3" customWidth="1"/>
    <col min="28" max="16384" width="0" style="3" hidden="1"/>
  </cols>
  <sheetData>
    <row r="1" spans="1:24" s="1" customFormat="1" ht="112.5" customHeight="1" x14ac:dyDescent="0.25">
      <c r="A1" s="11"/>
      <c r="B1" s="8" t="s">
        <v>20</v>
      </c>
      <c r="C1" s="15" t="s">
        <v>0</v>
      </c>
      <c r="D1" s="15" t="s">
        <v>1</v>
      </c>
      <c r="E1" s="15" t="s">
        <v>2</v>
      </c>
      <c r="F1" s="22" t="s">
        <v>5</v>
      </c>
      <c r="G1" s="22" t="s">
        <v>34</v>
      </c>
      <c r="H1" s="22" t="s">
        <v>3</v>
      </c>
      <c r="I1" s="15" t="s">
        <v>4</v>
      </c>
      <c r="J1" s="15" t="s">
        <v>6</v>
      </c>
      <c r="K1" s="22" t="s">
        <v>7</v>
      </c>
      <c r="L1" s="15" t="s">
        <v>22</v>
      </c>
      <c r="M1" s="22" t="s">
        <v>8</v>
      </c>
      <c r="N1" s="22" t="s">
        <v>9</v>
      </c>
      <c r="O1" s="22" t="s">
        <v>24</v>
      </c>
      <c r="P1" s="17" t="s">
        <v>25</v>
      </c>
      <c r="Q1" s="22" t="s">
        <v>26</v>
      </c>
      <c r="R1" s="62" t="s">
        <v>31</v>
      </c>
      <c r="S1" s="62" t="s">
        <v>32</v>
      </c>
      <c r="T1" s="22" t="s">
        <v>33</v>
      </c>
      <c r="U1" s="20" t="s">
        <v>177</v>
      </c>
      <c r="V1" s="2" t="s">
        <v>10</v>
      </c>
      <c r="W1" s="22" t="s">
        <v>23</v>
      </c>
      <c r="X1" s="16" t="s">
        <v>18</v>
      </c>
    </row>
    <row r="2" spans="1:24" ht="90" x14ac:dyDescent="0.25">
      <c r="A2" s="29"/>
      <c r="C2" s="6" t="s">
        <v>16</v>
      </c>
      <c r="D2" s="5">
        <v>41699</v>
      </c>
      <c r="E2" s="25" t="s">
        <v>17</v>
      </c>
      <c r="F2" s="106" t="s">
        <v>35</v>
      </c>
      <c r="G2" s="111">
        <v>40784798</v>
      </c>
      <c r="H2" s="106" t="s">
        <v>36</v>
      </c>
      <c r="I2" s="106" t="s">
        <v>37</v>
      </c>
      <c r="J2" s="112">
        <v>15</v>
      </c>
      <c r="K2" s="24">
        <v>41730</v>
      </c>
      <c r="L2" s="26" t="s">
        <v>160</v>
      </c>
      <c r="M2" s="36" t="s">
        <v>12</v>
      </c>
      <c r="N2" s="36">
        <v>0.3</v>
      </c>
      <c r="O2" s="35">
        <v>1050</v>
      </c>
      <c r="P2" s="36">
        <f t="shared" ref="P2" si="0">N2*O2</f>
        <v>315</v>
      </c>
      <c r="Q2" s="102">
        <f>P2</f>
        <v>315</v>
      </c>
      <c r="R2" s="102">
        <f>0.08*P2</f>
        <v>25.2</v>
      </c>
      <c r="S2" s="102">
        <f>0.92*P2</f>
        <v>289.8</v>
      </c>
      <c r="T2" s="36"/>
      <c r="U2" s="119"/>
      <c r="W2" s="113" t="s">
        <v>172</v>
      </c>
      <c r="X2" s="107" t="s">
        <v>38</v>
      </c>
    </row>
    <row r="3" spans="1:24" ht="108" x14ac:dyDescent="0.25">
      <c r="A3" s="29"/>
      <c r="C3" s="6" t="s">
        <v>16</v>
      </c>
      <c r="E3" s="25" t="s">
        <v>17</v>
      </c>
      <c r="F3" s="103" t="s">
        <v>41</v>
      </c>
      <c r="G3" s="70">
        <v>40842595</v>
      </c>
      <c r="H3" s="103" t="s">
        <v>42</v>
      </c>
      <c r="I3" s="103" t="s">
        <v>43</v>
      </c>
      <c r="J3" s="103">
        <v>15</v>
      </c>
      <c r="K3" s="104">
        <v>41819</v>
      </c>
      <c r="L3" s="41" t="s">
        <v>163</v>
      </c>
      <c r="M3" s="39" t="s">
        <v>12</v>
      </c>
      <c r="N3" s="39">
        <v>0.2</v>
      </c>
      <c r="O3" s="39">
        <v>1050</v>
      </c>
      <c r="P3" s="40">
        <f t="shared" ref="P3:P5" si="1">N3*O3</f>
        <v>210</v>
      </c>
      <c r="Q3" s="134">
        <f>P3+P4+P5</f>
        <v>607.70000000000005</v>
      </c>
      <c r="R3" s="102">
        <f t="shared" ref="R3" si="2">0.08*P3</f>
        <v>16.8</v>
      </c>
      <c r="S3" s="102">
        <f t="shared" ref="S3" si="3">0.92*P3</f>
        <v>193.20000000000002</v>
      </c>
      <c r="T3" s="42"/>
      <c r="U3" s="121" t="s">
        <v>178</v>
      </c>
      <c r="W3" s="113" t="s">
        <v>172</v>
      </c>
      <c r="X3" s="107" t="s">
        <v>44</v>
      </c>
    </row>
    <row r="4" spans="1:24" ht="103.5" customHeight="1" x14ac:dyDescent="0.25">
      <c r="A4" s="29"/>
      <c r="B4" s="29"/>
      <c r="C4" s="70" t="s">
        <v>16</v>
      </c>
      <c r="D4" s="70"/>
      <c r="E4" s="70" t="s">
        <v>17</v>
      </c>
      <c r="F4" s="126" t="s">
        <v>49</v>
      </c>
      <c r="G4" s="109">
        <v>40832544</v>
      </c>
      <c r="H4" s="126" t="s">
        <v>50</v>
      </c>
      <c r="I4" s="126" t="s">
        <v>51</v>
      </c>
      <c r="J4" s="126">
        <v>15</v>
      </c>
      <c r="K4" s="128">
        <v>41794</v>
      </c>
      <c r="L4" s="110" t="s">
        <v>161</v>
      </c>
      <c r="M4" s="102" t="s">
        <v>12</v>
      </c>
      <c r="N4" s="102">
        <v>0.11</v>
      </c>
      <c r="O4" s="102">
        <v>1420</v>
      </c>
      <c r="P4" s="105">
        <f t="shared" si="1"/>
        <v>156.19999999999999</v>
      </c>
      <c r="Q4" s="134"/>
      <c r="R4" s="102">
        <f>0.08*P4</f>
        <v>12.495999999999999</v>
      </c>
      <c r="S4" s="102">
        <f>0.92*P4</f>
        <v>143.70400000000001</v>
      </c>
      <c r="T4" s="107"/>
      <c r="U4" s="122"/>
      <c r="V4" s="107"/>
      <c r="W4" s="113" t="s">
        <v>172</v>
      </c>
      <c r="X4" s="107" t="s">
        <v>56</v>
      </c>
    </row>
    <row r="5" spans="1:24" ht="115.5" customHeight="1" x14ac:dyDescent="0.25">
      <c r="A5" s="29"/>
      <c r="B5" s="29"/>
      <c r="C5" s="70" t="s">
        <v>16</v>
      </c>
      <c r="D5" s="70"/>
      <c r="E5" s="70" t="s">
        <v>17</v>
      </c>
      <c r="F5" s="131"/>
      <c r="G5" s="109"/>
      <c r="H5" s="131"/>
      <c r="I5" s="131"/>
      <c r="J5" s="131"/>
      <c r="K5" s="135"/>
      <c r="L5" s="110" t="s">
        <v>162</v>
      </c>
      <c r="M5" s="102" t="s">
        <v>12</v>
      </c>
      <c r="N5" s="102">
        <v>0.23</v>
      </c>
      <c r="O5" s="102">
        <v>1050</v>
      </c>
      <c r="P5" s="105">
        <f t="shared" si="1"/>
        <v>241.5</v>
      </c>
      <c r="Q5" s="134"/>
      <c r="R5" s="102">
        <f>0.08*P5</f>
        <v>19.32</v>
      </c>
      <c r="S5" s="102">
        <f>0.92*P5</f>
        <v>222.18</v>
      </c>
      <c r="T5" s="107"/>
      <c r="U5" s="123"/>
      <c r="V5" s="10"/>
      <c r="W5" s="113" t="s">
        <v>172</v>
      </c>
      <c r="X5" s="107" t="s">
        <v>56</v>
      </c>
    </row>
    <row r="6" spans="1:24" ht="108" x14ac:dyDescent="0.25">
      <c r="A6" s="29"/>
      <c r="B6" s="29"/>
      <c r="C6" s="25" t="s">
        <v>16</v>
      </c>
      <c r="D6" s="25"/>
      <c r="E6" s="25" t="s">
        <v>17</v>
      </c>
      <c r="F6" s="47" t="s">
        <v>45</v>
      </c>
      <c r="G6" s="48">
        <v>40756005</v>
      </c>
      <c r="H6" s="47" t="s">
        <v>46</v>
      </c>
      <c r="I6" s="47" t="s">
        <v>47</v>
      </c>
      <c r="J6" s="48">
        <v>15</v>
      </c>
      <c r="K6" s="30">
        <v>41650</v>
      </c>
      <c r="L6" s="47" t="s">
        <v>164</v>
      </c>
      <c r="M6" s="46" t="s">
        <v>12</v>
      </c>
      <c r="N6" s="46">
        <v>0.4</v>
      </c>
      <c r="O6" s="46">
        <v>1050</v>
      </c>
      <c r="P6" s="44">
        <f t="shared" ref="P6" si="4">N6*O6</f>
        <v>420</v>
      </c>
      <c r="Q6" s="107">
        <f>P6</f>
        <v>420</v>
      </c>
      <c r="R6" s="102">
        <f>0.08*P6</f>
        <v>33.6</v>
      </c>
      <c r="S6" s="102">
        <f>0.92*P6</f>
        <v>386.40000000000003</v>
      </c>
      <c r="T6" s="45"/>
      <c r="U6" s="120"/>
      <c r="W6" s="113" t="s">
        <v>172</v>
      </c>
      <c r="X6" s="107" t="s">
        <v>48</v>
      </c>
    </row>
    <row r="7" spans="1:24" ht="144" x14ac:dyDescent="0.25">
      <c r="A7" s="29"/>
      <c r="C7" s="6" t="s">
        <v>15</v>
      </c>
      <c r="D7" s="25"/>
      <c r="E7" s="25" t="s">
        <v>17</v>
      </c>
      <c r="F7" s="126" t="s">
        <v>52</v>
      </c>
      <c r="G7" s="25">
        <v>40854022</v>
      </c>
      <c r="H7" s="126" t="s">
        <v>53</v>
      </c>
      <c r="I7" s="126" t="s">
        <v>54</v>
      </c>
      <c r="J7" s="126">
        <v>15</v>
      </c>
      <c r="K7" s="128">
        <v>41876</v>
      </c>
      <c r="L7" s="52" t="s">
        <v>165</v>
      </c>
      <c r="M7" s="49" t="s">
        <v>12</v>
      </c>
      <c r="N7" s="49">
        <v>0.15</v>
      </c>
      <c r="O7" s="49">
        <v>1150</v>
      </c>
      <c r="P7" s="50">
        <f t="shared" ref="P7:P8" si="5">N7*O7</f>
        <v>172.5</v>
      </c>
      <c r="Q7" s="124">
        <f>P7+P8</f>
        <v>417.5</v>
      </c>
      <c r="R7" s="102">
        <f t="shared" ref="R7" si="6">0.08*P7</f>
        <v>13.8</v>
      </c>
      <c r="S7" s="102">
        <f t="shared" ref="S7" si="7">0.92*P7</f>
        <v>158.70000000000002</v>
      </c>
      <c r="T7" s="51"/>
      <c r="U7" s="121"/>
      <c r="W7" s="113" t="s">
        <v>172</v>
      </c>
      <c r="X7" s="107" t="s">
        <v>58</v>
      </c>
    </row>
    <row r="8" spans="1:24" ht="116.25" customHeight="1" x14ac:dyDescent="0.25">
      <c r="A8" s="29"/>
      <c r="C8" s="6" t="s">
        <v>15</v>
      </c>
      <c r="D8" s="25"/>
      <c r="E8" s="25" t="s">
        <v>17</v>
      </c>
      <c r="F8" s="131"/>
      <c r="G8" s="53"/>
      <c r="H8" s="131"/>
      <c r="I8" s="131"/>
      <c r="J8" s="131"/>
      <c r="K8" s="135"/>
      <c r="L8" s="52" t="s">
        <v>55</v>
      </c>
      <c r="M8" s="49" t="s">
        <v>11</v>
      </c>
      <c r="N8" s="49">
        <v>1</v>
      </c>
      <c r="O8" s="49">
        <f>180+50+15</f>
        <v>245</v>
      </c>
      <c r="P8" s="50">
        <f t="shared" si="5"/>
        <v>245</v>
      </c>
      <c r="Q8" s="125"/>
      <c r="R8" s="49">
        <f>0.08*65</f>
        <v>5.2</v>
      </c>
      <c r="S8" s="49">
        <f>0.92*65</f>
        <v>59.800000000000004</v>
      </c>
      <c r="T8" s="51">
        <v>180</v>
      </c>
      <c r="U8" s="123"/>
      <c r="W8" s="113" t="s">
        <v>172</v>
      </c>
      <c r="X8" s="107" t="s">
        <v>58</v>
      </c>
    </row>
    <row r="9" spans="1:24" ht="90" customHeight="1" x14ac:dyDescent="0.25">
      <c r="A9" s="29"/>
      <c r="C9" s="6" t="s">
        <v>15</v>
      </c>
      <c r="E9" s="25" t="s">
        <v>17</v>
      </c>
      <c r="F9" s="103" t="s">
        <v>59</v>
      </c>
      <c r="G9" s="54">
        <v>40856379</v>
      </c>
      <c r="H9" s="103" t="s">
        <v>60</v>
      </c>
      <c r="I9" s="103" t="s">
        <v>61</v>
      </c>
      <c r="J9" s="103">
        <v>10</v>
      </c>
      <c r="K9" s="104">
        <v>41878</v>
      </c>
      <c r="L9" s="109" t="s">
        <v>166</v>
      </c>
      <c r="M9" s="102" t="s">
        <v>12</v>
      </c>
      <c r="N9" s="102">
        <v>0.2</v>
      </c>
      <c r="O9" s="102">
        <v>450</v>
      </c>
      <c r="P9" s="105">
        <f>N9*O9</f>
        <v>90</v>
      </c>
      <c r="Q9" s="102">
        <f>P9</f>
        <v>90</v>
      </c>
      <c r="R9" s="102">
        <f>0.08*P9</f>
        <v>7.2</v>
      </c>
      <c r="S9" s="102">
        <f>0.92*P9</f>
        <v>82.8</v>
      </c>
      <c r="T9" s="55"/>
      <c r="U9" s="120"/>
      <c r="W9" s="113" t="s">
        <v>172</v>
      </c>
      <c r="X9" s="107" t="s">
        <v>63</v>
      </c>
    </row>
    <row r="10" spans="1:24" ht="144" x14ac:dyDescent="0.25">
      <c r="A10" s="29"/>
      <c r="C10" s="6" t="s">
        <v>19</v>
      </c>
      <c r="E10" s="25" t="s">
        <v>17</v>
      </c>
      <c r="F10" s="103" t="s">
        <v>65</v>
      </c>
      <c r="G10" s="60">
        <v>40876445</v>
      </c>
      <c r="H10" s="103" t="s">
        <v>66</v>
      </c>
      <c r="I10" s="103" t="s">
        <v>67</v>
      </c>
      <c r="J10" s="103">
        <v>5</v>
      </c>
      <c r="K10" s="104">
        <v>41921</v>
      </c>
      <c r="L10" s="109" t="s">
        <v>167</v>
      </c>
      <c r="M10" s="102" t="s">
        <v>12</v>
      </c>
      <c r="N10" s="102">
        <v>0.1</v>
      </c>
      <c r="O10" s="102">
        <v>1050</v>
      </c>
      <c r="P10" s="105">
        <f>N10*O10</f>
        <v>105</v>
      </c>
      <c r="Q10" s="102">
        <f>P10</f>
        <v>105</v>
      </c>
      <c r="R10" s="102">
        <f>0.08*P10</f>
        <v>8.4</v>
      </c>
      <c r="S10" s="102">
        <f>0.92*P10</f>
        <v>96.600000000000009</v>
      </c>
      <c r="T10" s="61"/>
      <c r="U10" s="120"/>
      <c r="W10" s="113" t="s">
        <v>172</v>
      </c>
      <c r="X10" s="107" t="s">
        <v>64</v>
      </c>
    </row>
    <row r="11" spans="1:24" ht="90" x14ac:dyDescent="0.25">
      <c r="A11" s="29"/>
      <c r="C11" s="6" t="s">
        <v>16</v>
      </c>
      <c r="E11" s="25" t="s">
        <v>17</v>
      </c>
      <c r="F11" s="126" t="s">
        <v>68</v>
      </c>
      <c r="G11" s="70">
        <v>40898101</v>
      </c>
      <c r="H11" s="126" t="s">
        <v>69</v>
      </c>
      <c r="I11" s="126" t="s">
        <v>70</v>
      </c>
      <c r="J11" s="136">
        <v>150</v>
      </c>
      <c r="K11" s="128">
        <v>41971</v>
      </c>
      <c r="L11" s="63" t="s">
        <v>71</v>
      </c>
      <c r="M11" s="58" t="s">
        <v>11</v>
      </c>
      <c r="N11" s="58">
        <v>1</v>
      </c>
      <c r="O11" s="58">
        <v>5</v>
      </c>
      <c r="P11" s="59">
        <f t="shared" ref="P11:P12" si="8">N11*O11</f>
        <v>5</v>
      </c>
      <c r="Q11" s="124">
        <f>P11+P12</f>
        <v>203.8</v>
      </c>
      <c r="R11" s="102">
        <f>0.08*P11</f>
        <v>0.4</v>
      </c>
      <c r="S11" s="102">
        <f>0.92*P11</f>
        <v>4.6000000000000005</v>
      </c>
      <c r="T11" s="61"/>
      <c r="U11" s="121"/>
      <c r="W11" s="113" t="s">
        <v>172</v>
      </c>
      <c r="X11" s="107" t="s">
        <v>72</v>
      </c>
    </row>
    <row r="12" spans="1:24" ht="72" x14ac:dyDescent="0.25">
      <c r="A12" s="29"/>
      <c r="B12" s="29"/>
      <c r="C12" s="25" t="s">
        <v>16</v>
      </c>
      <c r="D12" s="25"/>
      <c r="E12" s="25" t="s">
        <v>17</v>
      </c>
      <c r="F12" s="131"/>
      <c r="G12" s="38"/>
      <c r="H12" s="131"/>
      <c r="I12" s="131"/>
      <c r="J12" s="137"/>
      <c r="K12" s="135"/>
      <c r="L12" s="63" t="s">
        <v>168</v>
      </c>
      <c r="M12" s="58" t="s">
        <v>12</v>
      </c>
      <c r="N12" s="58">
        <v>0.14000000000000001</v>
      </c>
      <c r="O12" s="58">
        <v>1420</v>
      </c>
      <c r="P12" s="59">
        <f t="shared" si="8"/>
        <v>198.8</v>
      </c>
      <c r="Q12" s="125"/>
      <c r="R12" s="102">
        <f>0.08*P12</f>
        <v>15.904000000000002</v>
      </c>
      <c r="S12" s="102">
        <f>0.92*P12</f>
        <v>182.89600000000002</v>
      </c>
      <c r="T12" s="61"/>
      <c r="U12" s="123"/>
      <c r="W12" s="113" t="s">
        <v>172</v>
      </c>
      <c r="X12" s="107" t="s">
        <v>72</v>
      </c>
    </row>
    <row r="13" spans="1:24" ht="108" x14ac:dyDescent="0.25">
      <c r="A13" s="29"/>
      <c r="B13" s="29"/>
      <c r="C13" s="66" t="s">
        <v>14</v>
      </c>
      <c r="D13" s="66"/>
      <c r="E13" s="66" t="s">
        <v>17</v>
      </c>
      <c r="F13" s="68" t="s">
        <v>73</v>
      </c>
      <c r="G13" s="66">
        <v>40908870</v>
      </c>
      <c r="H13" s="68" t="s">
        <v>74</v>
      </c>
      <c r="I13" s="68" t="s">
        <v>75</v>
      </c>
      <c r="J13" s="68">
        <v>5</v>
      </c>
      <c r="K13" s="30">
        <v>41998</v>
      </c>
      <c r="L13" s="68" t="s">
        <v>169</v>
      </c>
      <c r="M13" s="65" t="s">
        <v>12</v>
      </c>
      <c r="N13" s="65">
        <v>0.04</v>
      </c>
      <c r="O13" s="65">
        <v>1050</v>
      </c>
      <c r="P13" s="67">
        <f t="shared" ref="P13" si="9">N13*O13</f>
        <v>42</v>
      </c>
      <c r="Q13" s="69">
        <f>P13</f>
        <v>42</v>
      </c>
      <c r="R13" s="102">
        <f t="shared" ref="R13" si="10">0.08*P13</f>
        <v>3.36</v>
      </c>
      <c r="S13" s="102">
        <f t="shared" ref="S13" si="11">0.92*P13</f>
        <v>38.64</v>
      </c>
      <c r="T13" s="69"/>
      <c r="U13" s="120"/>
      <c r="V13" s="69"/>
      <c r="W13" s="113" t="s">
        <v>172</v>
      </c>
      <c r="X13" s="70" t="s">
        <v>76</v>
      </c>
    </row>
    <row r="14" spans="1:24" ht="144" x14ac:dyDescent="0.25">
      <c r="A14" s="29"/>
      <c r="B14" s="29"/>
      <c r="C14" s="70" t="s">
        <v>15</v>
      </c>
      <c r="D14" s="70"/>
      <c r="E14" s="70" t="s">
        <v>17</v>
      </c>
      <c r="F14" s="74" t="s">
        <v>78</v>
      </c>
      <c r="G14" s="74">
        <v>40905050</v>
      </c>
      <c r="H14" s="74" t="s">
        <v>79</v>
      </c>
      <c r="I14" s="74" t="s">
        <v>80</v>
      </c>
      <c r="J14" s="74">
        <v>15</v>
      </c>
      <c r="K14" s="30">
        <v>42004</v>
      </c>
      <c r="L14" s="71" t="s">
        <v>81</v>
      </c>
      <c r="M14" s="72" t="s">
        <v>12</v>
      </c>
      <c r="N14" s="72">
        <v>0.06</v>
      </c>
      <c r="O14" s="72">
        <v>1050</v>
      </c>
      <c r="P14" s="73">
        <f>N14*O14</f>
        <v>63</v>
      </c>
      <c r="Q14" s="72">
        <f>P14</f>
        <v>63</v>
      </c>
      <c r="R14" s="102">
        <f t="shared" ref="R14:R23" si="12">0.08*P14</f>
        <v>5.04</v>
      </c>
      <c r="S14" s="102">
        <f t="shared" ref="S14:S23" si="13">0.92*P14</f>
        <v>57.96</v>
      </c>
      <c r="T14" s="75"/>
      <c r="U14" s="120"/>
      <c r="V14" s="75"/>
      <c r="W14" s="113" t="s">
        <v>172</v>
      </c>
      <c r="X14" s="107" t="s">
        <v>130</v>
      </c>
    </row>
    <row r="15" spans="1:24" ht="90" x14ac:dyDescent="0.25">
      <c r="A15" s="29"/>
      <c r="B15" s="29"/>
      <c r="C15" s="70" t="s">
        <v>15</v>
      </c>
      <c r="D15" s="70"/>
      <c r="E15" s="70" t="s">
        <v>17</v>
      </c>
      <c r="F15" s="126" t="s">
        <v>82</v>
      </c>
      <c r="G15" s="70">
        <v>40915370</v>
      </c>
      <c r="H15" s="126" t="s">
        <v>83</v>
      </c>
      <c r="I15" s="126" t="s">
        <v>84</v>
      </c>
      <c r="J15" s="126">
        <v>10</v>
      </c>
      <c r="K15" s="128">
        <v>42054</v>
      </c>
      <c r="L15" s="71" t="s">
        <v>85</v>
      </c>
      <c r="M15" s="81" t="s">
        <v>12</v>
      </c>
      <c r="N15" s="77">
        <v>0.3</v>
      </c>
      <c r="O15" s="77">
        <v>1050</v>
      </c>
      <c r="P15" s="78">
        <f>N15*O15</f>
        <v>315</v>
      </c>
      <c r="Q15" s="124">
        <f>P15+P16+P17</f>
        <v>620</v>
      </c>
      <c r="R15" s="102">
        <f t="shared" si="12"/>
        <v>25.2</v>
      </c>
      <c r="S15" s="102">
        <f t="shared" si="13"/>
        <v>289.8</v>
      </c>
      <c r="T15" s="81"/>
      <c r="U15" s="121"/>
      <c r="W15" s="113" t="s">
        <v>172</v>
      </c>
      <c r="X15" s="107" t="s">
        <v>130</v>
      </c>
    </row>
    <row r="16" spans="1:24" ht="92.25" customHeight="1" x14ac:dyDescent="0.25">
      <c r="A16" s="29"/>
      <c r="B16" s="29"/>
      <c r="C16" s="70" t="s">
        <v>15</v>
      </c>
      <c r="D16" s="70"/>
      <c r="E16" s="70" t="s">
        <v>17</v>
      </c>
      <c r="F16" s="127"/>
      <c r="G16" s="70"/>
      <c r="H16" s="127"/>
      <c r="I16" s="127"/>
      <c r="J16" s="127"/>
      <c r="K16" s="129"/>
      <c r="L16" s="80" t="s">
        <v>86</v>
      </c>
      <c r="M16" s="81" t="s">
        <v>12</v>
      </c>
      <c r="N16" s="77">
        <v>0.6</v>
      </c>
      <c r="O16" s="77">
        <v>500</v>
      </c>
      <c r="P16" s="78">
        <f>N16*O16</f>
        <v>300</v>
      </c>
      <c r="Q16" s="130"/>
      <c r="R16" s="102">
        <f t="shared" si="12"/>
        <v>24</v>
      </c>
      <c r="S16" s="102">
        <f t="shared" si="13"/>
        <v>276</v>
      </c>
      <c r="T16" s="81"/>
      <c r="U16" s="122"/>
      <c r="W16" s="113" t="s">
        <v>172</v>
      </c>
      <c r="X16" s="107" t="s">
        <v>130</v>
      </c>
    </row>
    <row r="17" spans="1:24" ht="54" x14ac:dyDescent="0.25">
      <c r="A17" s="29"/>
      <c r="B17" s="29"/>
      <c r="C17" s="70" t="s">
        <v>15</v>
      </c>
      <c r="D17" s="70"/>
      <c r="E17" s="70" t="s">
        <v>17</v>
      </c>
      <c r="F17" s="127"/>
      <c r="G17" s="81"/>
      <c r="H17" s="127"/>
      <c r="I17" s="127"/>
      <c r="J17" s="127"/>
      <c r="K17" s="129"/>
      <c r="L17" s="80" t="s">
        <v>87</v>
      </c>
      <c r="M17" s="81" t="s">
        <v>11</v>
      </c>
      <c r="N17" s="77">
        <v>1</v>
      </c>
      <c r="O17" s="77">
        <v>5</v>
      </c>
      <c r="P17" s="78">
        <f>N17*O17</f>
        <v>5</v>
      </c>
      <c r="Q17" s="130"/>
      <c r="R17" s="102">
        <f t="shared" si="12"/>
        <v>0.4</v>
      </c>
      <c r="S17" s="102">
        <f t="shared" si="13"/>
        <v>4.6000000000000005</v>
      </c>
      <c r="T17" s="81"/>
      <c r="U17" s="123"/>
      <c r="W17" s="113" t="s">
        <v>172</v>
      </c>
      <c r="X17" s="107" t="s">
        <v>130</v>
      </c>
    </row>
    <row r="18" spans="1:24" ht="102.75" customHeight="1" x14ac:dyDescent="0.25">
      <c r="A18" s="29"/>
      <c r="B18" s="29"/>
      <c r="C18" s="70" t="s">
        <v>16</v>
      </c>
      <c r="D18" s="70"/>
      <c r="E18" s="70" t="s">
        <v>17</v>
      </c>
      <c r="F18" s="80" t="s">
        <v>88</v>
      </c>
      <c r="G18" s="80">
        <v>40942948</v>
      </c>
      <c r="H18" s="80" t="s">
        <v>89</v>
      </c>
      <c r="I18" s="80" t="s">
        <v>90</v>
      </c>
      <c r="J18" s="80">
        <v>5</v>
      </c>
      <c r="K18" s="30">
        <v>42055</v>
      </c>
      <c r="L18" s="126" t="s">
        <v>94</v>
      </c>
      <c r="M18" s="124" t="s">
        <v>12</v>
      </c>
      <c r="N18" s="124">
        <v>0.1</v>
      </c>
      <c r="O18" s="124">
        <v>1050</v>
      </c>
      <c r="P18" s="132">
        <f>N18*O18</f>
        <v>105</v>
      </c>
      <c r="Q18" s="124">
        <f>P18</f>
        <v>105</v>
      </c>
      <c r="R18" s="124">
        <f t="shared" si="12"/>
        <v>8.4</v>
      </c>
      <c r="S18" s="124">
        <f t="shared" si="13"/>
        <v>96.600000000000009</v>
      </c>
      <c r="T18" s="81"/>
      <c r="U18" s="126"/>
      <c r="V18" s="81"/>
      <c r="W18" s="113" t="s">
        <v>172</v>
      </c>
      <c r="X18" s="107" t="s">
        <v>130</v>
      </c>
    </row>
    <row r="19" spans="1:24" ht="84.75" customHeight="1" x14ac:dyDescent="0.25">
      <c r="A19" s="29"/>
      <c r="B19" s="29"/>
      <c r="C19" s="70" t="s">
        <v>16</v>
      </c>
      <c r="D19" s="70"/>
      <c r="E19" s="70" t="s">
        <v>17</v>
      </c>
      <c r="F19" s="79" t="s">
        <v>91</v>
      </c>
      <c r="G19" s="70">
        <v>40952994</v>
      </c>
      <c r="H19" s="80" t="s">
        <v>92</v>
      </c>
      <c r="I19" s="80" t="s">
        <v>93</v>
      </c>
      <c r="J19" s="80">
        <v>5</v>
      </c>
      <c r="K19" s="30">
        <v>42070</v>
      </c>
      <c r="L19" s="131"/>
      <c r="M19" s="125"/>
      <c r="N19" s="125"/>
      <c r="O19" s="125"/>
      <c r="P19" s="133"/>
      <c r="Q19" s="125"/>
      <c r="R19" s="125"/>
      <c r="S19" s="125"/>
      <c r="T19" s="81"/>
      <c r="U19" s="131"/>
      <c r="W19" s="113" t="s">
        <v>172</v>
      </c>
      <c r="X19" s="107" t="s">
        <v>130</v>
      </c>
    </row>
    <row r="20" spans="1:24" ht="125.25" customHeight="1" x14ac:dyDescent="0.25">
      <c r="A20" s="29"/>
      <c r="B20" s="29"/>
      <c r="C20" s="70" t="s">
        <v>77</v>
      </c>
      <c r="D20" s="70"/>
      <c r="E20" s="70" t="s">
        <v>29</v>
      </c>
      <c r="F20" s="126" t="s">
        <v>95</v>
      </c>
      <c r="G20" s="70">
        <v>40953504</v>
      </c>
      <c r="H20" s="126" t="s">
        <v>96</v>
      </c>
      <c r="I20" s="126" t="s">
        <v>176</v>
      </c>
      <c r="J20" s="126">
        <v>10</v>
      </c>
      <c r="K20" s="128">
        <v>42063</v>
      </c>
      <c r="L20" s="34" t="s">
        <v>97</v>
      </c>
      <c r="M20" s="77" t="s">
        <v>12</v>
      </c>
      <c r="N20" s="77">
        <v>0.16</v>
      </c>
      <c r="O20" s="77">
        <v>1050</v>
      </c>
      <c r="P20" s="78">
        <f t="shared" ref="P20:P31" si="14">N20*O20</f>
        <v>168</v>
      </c>
      <c r="Q20" s="124">
        <f>P20+P21+P22+P23</f>
        <v>327</v>
      </c>
      <c r="R20" s="102">
        <f t="shared" si="12"/>
        <v>13.44</v>
      </c>
      <c r="S20" s="102">
        <f t="shared" si="13"/>
        <v>154.56</v>
      </c>
      <c r="T20" s="81"/>
      <c r="U20" s="121"/>
      <c r="V20" s="81"/>
      <c r="W20" s="113" t="s">
        <v>172</v>
      </c>
      <c r="X20" s="107" t="s">
        <v>130</v>
      </c>
    </row>
    <row r="21" spans="1:24" ht="90" customHeight="1" x14ac:dyDescent="0.25">
      <c r="A21" s="29"/>
      <c r="B21" s="29"/>
      <c r="C21" s="70" t="s">
        <v>77</v>
      </c>
      <c r="D21" s="70"/>
      <c r="E21" s="70" t="s">
        <v>29</v>
      </c>
      <c r="F21" s="127"/>
      <c r="G21" s="70"/>
      <c r="H21" s="127"/>
      <c r="I21" s="127"/>
      <c r="J21" s="127"/>
      <c r="K21" s="129"/>
      <c r="L21" s="34" t="s">
        <v>98</v>
      </c>
      <c r="M21" s="81" t="s">
        <v>12</v>
      </c>
      <c r="N21" s="81">
        <v>0.12</v>
      </c>
      <c r="O21" s="77">
        <v>300</v>
      </c>
      <c r="P21" s="78">
        <f t="shared" si="14"/>
        <v>36</v>
      </c>
      <c r="Q21" s="130"/>
      <c r="R21" s="102">
        <f t="shared" si="12"/>
        <v>2.88</v>
      </c>
      <c r="S21" s="102">
        <f t="shared" si="13"/>
        <v>33.120000000000005</v>
      </c>
      <c r="T21" s="81"/>
      <c r="U21" s="122"/>
      <c r="W21" s="113" t="s">
        <v>172</v>
      </c>
      <c r="X21" s="107" t="s">
        <v>130</v>
      </c>
    </row>
    <row r="22" spans="1:24" ht="114" customHeight="1" x14ac:dyDescent="0.25">
      <c r="A22" s="29"/>
      <c r="B22" s="29"/>
      <c r="C22" s="70" t="s">
        <v>77</v>
      </c>
      <c r="D22" s="70"/>
      <c r="E22" s="70" t="s">
        <v>29</v>
      </c>
      <c r="F22" s="127"/>
      <c r="G22" s="70"/>
      <c r="H22" s="127"/>
      <c r="I22" s="127"/>
      <c r="J22" s="127"/>
      <c r="K22" s="129"/>
      <c r="L22" s="34" t="s">
        <v>100</v>
      </c>
      <c r="M22" s="77" t="s">
        <v>11</v>
      </c>
      <c r="N22" s="77">
        <v>1</v>
      </c>
      <c r="O22" s="77">
        <v>114</v>
      </c>
      <c r="P22" s="78">
        <f t="shared" si="14"/>
        <v>114</v>
      </c>
      <c r="Q22" s="130"/>
      <c r="R22" s="102">
        <f>0.08*50</f>
        <v>4</v>
      </c>
      <c r="S22" s="102">
        <f>0.92*50</f>
        <v>46</v>
      </c>
      <c r="T22" s="81">
        <v>64</v>
      </c>
      <c r="U22" s="122"/>
      <c r="W22" s="113" t="s">
        <v>172</v>
      </c>
      <c r="X22" s="107" t="s">
        <v>130</v>
      </c>
    </row>
    <row r="23" spans="1:24" ht="87.75" customHeight="1" x14ac:dyDescent="0.25">
      <c r="A23" s="29"/>
      <c r="B23" s="29"/>
      <c r="C23" s="70" t="s">
        <v>77</v>
      </c>
      <c r="D23" s="70"/>
      <c r="E23" s="70" t="s">
        <v>29</v>
      </c>
      <c r="F23" s="131"/>
      <c r="G23" s="70"/>
      <c r="H23" s="131"/>
      <c r="I23" s="131"/>
      <c r="J23" s="131"/>
      <c r="K23" s="135"/>
      <c r="L23" s="34" t="s">
        <v>99</v>
      </c>
      <c r="M23" s="81" t="s">
        <v>11</v>
      </c>
      <c r="N23" s="81">
        <v>1</v>
      </c>
      <c r="O23" s="77">
        <v>9</v>
      </c>
      <c r="P23" s="78">
        <f t="shared" si="14"/>
        <v>9</v>
      </c>
      <c r="Q23" s="125"/>
      <c r="R23" s="102">
        <f t="shared" si="12"/>
        <v>0.72</v>
      </c>
      <c r="S23" s="102">
        <f t="shared" si="13"/>
        <v>8.2800000000000011</v>
      </c>
      <c r="T23" s="81"/>
      <c r="U23" s="123"/>
      <c r="W23" s="113" t="s">
        <v>172</v>
      </c>
      <c r="X23" s="107" t="s">
        <v>130</v>
      </c>
    </row>
    <row r="24" spans="1:24" ht="153.75" customHeight="1" x14ac:dyDescent="0.25">
      <c r="A24" s="29"/>
      <c r="B24" s="29"/>
      <c r="C24" s="70" t="s">
        <v>21</v>
      </c>
      <c r="D24" s="70"/>
      <c r="E24" s="70" t="s">
        <v>17</v>
      </c>
      <c r="F24" s="80" t="s">
        <v>101</v>
      </c>
      <c r="G24" s="70">
        <v>40958680</v>
      </c>
      <c r="H24" s="80" t="s">
        <v>102</v>
      </c>
      <c r="I24" s="80" t="s">
        <v>103</v>
      </c>
      <c r="J24" s="80">
        <v>15</v>
      </c>
      <c r="K24" s="30">
        <v>42066</v>
      </c>
      <c r="L24" s="71" t="s">
        <v>104</v>
      </c>
      <c r="M24" s="77" t="s">
        <v>12</v>
      </c>
      <c r="N24" s="77">
        <v>0.08</v>
      </c>
      <c r="O24" s="77">
        <v>1050</v>
      </c>
      <c r="P24" s="78">
        <f t="shared" si="14"/>
        <v>84</v>
      </c>
      <c r="Q24" s="77">
        <f>P24</f>
        <v>84</v>
      </c>
      <c r="R24" s="102">
        <f t="shared" ref="R24:R28" si="15">0.08*P24</f>
        <v>6.72</v>
      </c>
      <c r="S24" s="102">
        <f t="shared" ref="S24:S28" si="16">0.92*P24</f>
        <v>77.28</v>
      </c>
      <c r="T24" s="81"/>
      <c r="U24" s="120"/>
      <c r="V24" s="81"/>
      <c r="W24" s="113" t="s">
        <v>172</v>
      </c>
      <c r="X24" s="107" t="s">
        <v>130</v>
      </c>
    </row>
    <row r="25" spans="1:24" ht="162.75" customHeight="1" x14ac:dyDescent="0.25">
      <c r="A25" s="29"/>
      <c r="B25" s="29"/>
      <c r="C25" s="37" t="s">
        <v>39</v>
      </c>
      <c r="D25" s="37"/>
      <c r="E25" s="37" t="s">
        <v>17</v>
      </c>
      <c r="F25" s="80" t="s">
        <v>105</v>
      </c>
      <c r="G25" s="70">
        <v>40957024</v>
      </c>
      <c r="H25" s="80" t="s">
        <v>106</v>
      </c>
      <c r="I25" s="80" t="s">
        <v>107</v>
      </c>
      <c r="J25" s="80">
        <v>5</v>
      </c>
      <c r="K25" s="30">
        <v>42066</v>
      </c>
      <c r="L25" s="76" t="s">
        <v>108</v>
      </c>
      <c r="M25" s="77" t="s">
        <v>12</v>
      </c>
      <c r="N25" s="77">
        <v>0.11</v>
      </c>
      <c r="O25" s="77">
        <v>1050</v>
      </c>
      <c r="P25" s="78">
        <f t="shared" si="14"/>
        <v>115.5</v>
      </c>
      <c r="Q25" s="77">
        <f>P25</f>
        <v>115.5</v>
      </c>
      <c r="R25" s="102">
        <f t="shared" si="15"/>
        <v>9.24</v>
      </c>
      <c r="S25" s="102">
        <f t="shared" si="16"/>
        <v>106.26</v>
      </c>
      <c r="T25" s="81"/>
      <c r="U25" s="120"/>
      <c r="W25" s="113" t="s">
        <v>172</v>
      </c>
      <c r="X25" s="107" t="s">
        <v>130</v>
      </c>
    </row>
    <row r="26" spans="1:24" ht="108" x14ac:dyDescent="0.25">
      <c r="A26" s="29"/>
      <c r="B26" s="29"/>
      <c r="C26" s="70" t="s">
        <v>13</v>
      </c>
      <c r="D26" s="70"/>
      <c r="E26" s="70" t="s">
        <v>17</v>
      </c>
      <c r="F26" s="126" t="s">
        <v>109</v>
      </c>
      <c r="G26" s="70">
        <v>40960967</v>
      </c>
      <c r="H26" s="126" t="s">
        <v>110</v>
      </c>
      <c r="I26" s="126" t="s">
        <v>111</v>
      </c>
      <c r="J26" s="126">
        <v>5</v>
      </c>
      <c r="K26" s="128">
        <v>42070</v>
      </c>
      <c r="L26" s="71" t="s">
        <v>112</v>
      </c>
      <c r="M26" s="81" t="s">
        <v>12</v>
      </c>
      <c r="N26" s="77">
        <v>0.22</v>
      </c>
      <c r="O26" s="77">
        <v>1050</v>
      </c>
      <c r="P26" s="78">
        <f t="shared" si="14"/>
        <v>231</v>
      </c>
      <c r="Q26" s="124">
        <f>P26+P27</f>
        <v>236</v>
      </c>
      <c r="R26" s="102">
        <f t="shared" si="15"/>
        <v>18.48</v>
      </c>
      <c r="S26" s="102">
        <f t="shared" si="16"/>
        <v>212.52</v>
      </c>
      <c r="T26" s="81"/>
      <c r="U26" s="121"/>
      <c r="W26" s="113" t="s">
        <v>172</v>
      </c>
      <c r="X26" s="107" t="s">
        <v>130</v>
      </c>
    </row>
    <row r="27" spans="1:24" ht="54" x14ac:dyDescent="0.25">
      <c r="A27" s="29"/>
      <c r="B27" s="29"/>
      <c r="C27" s="70" t="s">
        <v>13</v>
      </c>
      <c r="D27" s="70"/>
      <c r="E27" s="70" t="s">
        <v>17</v>
      </c>
      <c r="F27" s="127"/>
      <c r="G27" s="81"/>
      <c r="H27" s="127"/>
      <c r="I27" s="127"/>
      <c r="J27" s="127"/>
      <c r="K27" s="129"/>
      <c r="L27" s="80" t="s">
        <v>113</v>
      </c>
      <c r="M27" s="81" t="s">
        <v>11</v>
      </c>
      <c r="N27" s="77">
        <v>1</v>
      </c>
      <c r="O27" s="77">
        <v>5</v>
      </c>
      <c r="P27" s="78">
        <f t="shared" si="14"/>
        <v>5</v>
      </c>
      <c r="Q27" s="130"/>
      <c r="R27" s="102">
        <f t="shared" si="15"/>
        <v>0.4</v>
      </c>
      <c r="S27" s="102">
        <f t="shared" si="16"/>
        <v>4.6000000000000005</v>
      </c>
      <c r="T27" s="81"/>
      <c r="U27" s="123"/>
      <c r="W27" s="113" t="s">
        <v>172</v>
      </c>
      <c r="X27" s="107" t="s">
        <v>130</v>
      </c>
    </row>
    <row r="28" spans="1:24" ht="127.5" customHeight="1" x14ac:dyDescent="0.25">
      <c r="A28" s="29"/>
      <c r="B28" s="29"/>
      <c r="C28" s="37" t="s">
        <v>13</v>
      </c>
      <c r="D28" s="37"/>
      <c r="E28" s="37" t="s">
        <v>17</v>
      </c>
      <c r="F28" s="80" t="s">
        <v>114</v>
      </c>
      <c r="G28" s="70">
        <v>40959969</v>
      </c>
      <c r="H28" s="80" t="s">
        <v>115</v>
      </c>
      <c r="I28" s="80" t="s">
        <v>116</v>
      </c>
      <c r="J28" s="80">
        <v>15</v>
      </c>
      <c r="K28" s="30">
        <v>42071</v>
      </c>
      <c r="L28" s="76" t="s">
        <v>117</v>
      </c>
      <c r="M28" s="77" t="s">
        <v>12</v>
      </c>
      <c r="N28" s="77">
        <v>0.05</v>
      </c>
      <c r="O28" s="77">
        <v>1050</v>
      </c>
      <c r="P28" s="78">
        <f t="shared" si="14"/>
        <v>52.5</v>
      </c>
      <c r="Q28" s="77">
        <f>P28</f>
        <v>52.5</v>
      </c>
      <c r="R28" s="102">
        <f t="shared" si="15"/>
        <v>4.2</v>
      </c>
      <c r="S28" s="102">
        <f t="shared" si="16"/>
        <v>48.300000000000004</v>
      </c>
      <c r="T28" s="81"/>
      <c r="U28" s="120"/>
      <c r="W28" s="113" t="s">
        <v>172</v>
      </c>
      <c r="X28" s="107" t="s">
        <v>130</v>
      </c>
    </row>
    <row r="29" spans="1:24" ht="144" x14ac:dyDescent="0.25">
      <c r="A29" s="29"/>
      <c r="B29" s="29"/>
      <c r="C29" s="70" t="s">
        <v>14</v>
      </c>
      <c r="D29" s="70"/>
      <c r="E29" s="70" t="s">
        <v>29</v>
      </c>
      <c r="F29" s="126" t="s">
        <v>118</v>
      </c>
      <c r="G29" s="70">
        <v>40954122</v>
      </c>
      <c r="H29" s="126" t="s">
        <v>119</v>
      </c>
      <c r="I29" s="126" t="s">
        <v>120</v>
      </c>
      <c r="J29" s="126">
        <v>10</v>
      </c>
      <c r="K29" s="128">
        <v>42067</v>
      </c>
      <c r="L29" s="85" t="s">
        <v>121</v>
      </c>
      <c r="M29" s="86" t="s">
        <v>12</v>
      </c>
      <c r="N29" s="82">
        <v>0.17</v>
      </c>
      <c r="O29" s="82">
        <v>400</v>
      </c>
      <c r="P29" s="83">
        <f t="shared" si="14"/>
        <v>68</v>
      </c>
      <c r="Q29" s="124">
        <f>P29+P30</f>
        <v>110</v>
      </c>
      <c r="R29" s="102">
        <f>0.08*P29</f>
        <v>5.44</v>
      </c>
      <c r="S29" s="102">
        <f>0.92*P29</f>
        <v>62.56</v>
      </c>
      <c r="T29" s="86"/>
      <c r="U29" s="121"/>
      <c r="W29" s="113" t="s">
        <v>172</v>
      </c>
      <c r="X29" s="107" t="s">
        <v>130</v>
      </c>
    </row>
    <row r="30" spans="1:24" ht="90" x14ac:dyDescent="0.25">
      <c r="A30" s="29"/>
      <c r="B30" s="29"/>
      <c r="C30" s="70" t="s">
        <v>14</v>
      </c>
      <c r="D30" s="70"/>
      <c r="E30" s="70" t="s">
        <v>29</v>
      </c>
      <c r="F30" s="127"/>
      <c r="G30" s="86"/>
      <c r="H30" s="127"/>
      <c r="I30" s="127"/>
      <c r="J30" s="127"/>
      <c r="K30" s="129"/>
      <c r="L30" s="85" t="s">
        <v>122</v>
      </c>
      <c r="M30" s="86" t="s">
        <v>12</v>
      </c>
      <c r="N30" s="82">
        <v>0.12</v>
      </c>
      <c r="O30" s="82">
        <v>350</v>
      </c>
      <c r="P30" s="83">
        <f t="shared" si="14"/>
        <v>42</v>
      </c>
      <c r="Q30" s="130"/>
      <c r="R30" s="102">
        <f>0.08*P30</f>
        <v>3.36</v>
      </c>
      <c r="S30" s="102">
        <f>0.92*P30</f>
        <v>38.64</v>
      </c>
      <c r="T30" s="86"/>
      <c r="U30" s="123"/>
      <c r="W30" s="113" t="s">
        <v>172</v>
      </c>
      <c r="X30" s="107" t="s">
        <v>130</v>
      </c>
    </row>
    <row r="31" spans="1:24" ht="158.25" customHeight="1" x14ac:dyDescent="0.25">
      <c r="A31" s="29"/>
      <c r="B31" s="29"/>
      <c r="C31" s="70" t="s">
        <v>14</v>
      </c>
      <c r="D31" s="70"/>
      <c r="E31" s="70" t="s">
        <v>17</v>
      </c>
      <c r="F31" s="85" t="s">
        <v>123</v>
      </c>
      <c r="G31" s="70">
        <v>40951663</v>
      </c>
      <c r="H31" s="85" t="s">
        <v>124</v>
      </c>
      <c r="I31" s="85" t="s">
        <v>125</v>
      </c>
      <c r="J31" s="85">
        <v>100</v>
      </c>
      <c r="K31" s="30">
        <v>42062</v>
      </c>
      <c r="L31" s="85" t="s">
        <v>129</v>
      </c>
      <c r="M31" s="86" t="s">
        <v>12</v>
      </c>
      <c r="N31" s="86">
        <v>0.44</v>
      </c>
      <c r="O31" s="86">
        <v>500</v>
      </c>
      <c r="P31" s="87">
        <f t="shared" si="14"/>
        <v>220</v>
      </c>
      <c r="Q31" s="134">
        <f>P31+P32</f>
        <v>540</v>
      </c>
      <c r="R31" s="102">
        <f>0.08*P31</f>
        <v>17.600000000000001</v>
      </c>
      <c r="S31" s="102">
        <f>0.92*P31</f>
        <v>202.4</v>
      </c>
      <c r="T31" s="86"/>
      <c r="U31" s="126" t="s">
        <v>178</v>
      </c>
      <c r="V31" s="86"/>
      <c r="W31" s="113" t="s">
        <v>172</v>
      </c>
      <c r="X31" s="107" t="s">
        <v>130</v>
      </c>
    </row>
    <row r="32" spans="1:24" ht="169.5" customHeight="1" x14ac:dyDescent="0.25">
      <c r="A32" s="29"/>
      <c r="B32" s="29"/>
      <c r="C32" s="70" t="s">
        <v>14</v>
      </c>
      <c r="D32" s="70"/>
      <c r="E32" s="70" t="s">
        <v>17</v>
      </c>
      <c r="F32" s="85" t="s">
        <v>126</v>
      </c>
      <c r="G32" s="70">
        <v>40951596</v>
      </c>
      <c r="H32" s="85" t="s">
        <v>124</v>
      </c>
      <c r="I32" s="85" t="s">
        <v>127</v>
      </c>
      <c r="J32" s="85">
        <v>80</v>
      </c>
      <c r="K32" s="30">
        <v>42066</v>
      </c>
      <c r="L32" s="85" t="s">
        <v>128</v>
      </c>
      <c r="M32" s="86" t="s">
        <v>11</v>
      </c>
      <c r="N32" s="86">
        <v>1</v>
      </c>
      <c r="O32" s="86">
        <v>320</v>
      </c>
      <c r="P32" s="87">
        <f>N32*O32</f>
        <v>320</v>
      </c>
      <c r="Q32" s="134"/>
      <c r="R32" s="84">
        <f>0.08*50</f>
        <v>4</v>
      </c>
      <c r="S32" s="84">
        <f>0.92*50</f>
        <v>46</v>
      </c>
      <c r="T32" s="86">
        <v>270</v>
      </c>
      <c r="U32" s="131"/>
      <c r="W32" s="113" t="s">
        <v>172</v>
      </c>
      <c r="X32" s="107" t="s">
        <v>130</v>
      </c>
    </row>
    <row r="33" spans="1:24" ht="153.75" customHeight="1" x14ac:dyDescent="0.25">
      <c r="A33" s="29"/>
      <c r="B33" s="29"/>
      <c r="C33" s="70" t="s">
        <v>21</v>
      </c>
      <c r="D33" s="70"/>
      <c r="E33" s="70" t="s">
        <v>17</v>
      </c>
      <c r="F33" s="91" t="s">
        <v>131</v>
      </c>
      <c r="G33" s="91">
        <v>40921770</v>
      </c>
      <c r="H33" s="91" t="s">
        <v>132</v>
      </c>
      <c r="I33" s="91" t="s">
        <v>133</v>
      </c>
      <c r="J33" s="91">
        <v>15</v>
      </c>
      <c r="K33" s="30">
        <v>42006</v>
      </c>
      <c r="L33" s="71" t="s">
        <v>134</v>
      </c>
      <c r="M33" s="89" t="s">
        <v>12</v>
      </c>
      <c r="N33" s="89">
        <v>0.3</v>
      </c>
      <c r="O33" s="89">
        <v>1050</v>
      </c>
      <c r="P33" s="90">
        <f>N33*O33</f>
        <v>315</v>
      </c>
      <c r="Q33" s="89">
        <f>P33</f>
        <v>315</v>
      </c>
      <c r="R33" s="102">
        <f>0.08*P33</f>
        <v>25.2</v>
      </c>
      <c r="S33" s="102">
        <f>0.92*P33</f>
        <v>289.8</v>
      </c>
      <c r="T33" s="88"/>
      <c r="U33" s="120"/>
      <c r="V33" s="88"/>
      <c r="W33" s="113" t="s">
        <v>172</v>
      </c>
      <c r="X33" s="107" t="s">
        <v>130</v>
      </c>
    </row>
    <row r="34" spans="1:24" ht="87.75" customHeight="1" x14ac:dyDescent="0.25">
      <c r="A34" s="29"/>
      <c r="B34" s="29"/>
      <c r="C34" s="37" t="s">
        <v>15</v>
      </c>
      <c r="D34" s="9"/>
      <c r="E34" s="37" t="s">
        <v>17</v>
      </c>
      <c r="F34" s="96" t="s">
        <v>135</v>
      </c>
      <c r="G34" s="43">
        <v>40960111</v>
      </c>
      <c r="H34" s="96" t="s">
        <v>136</v>
      </c>
      <c r="I34" s="96" t="s">
        <v>140</v>
      </c>
      <c r="J34" s="96">
        <v>7</v>
      </c>
      <c r="K34" s="30">
        <v>42079</v>
      </c>
      <c r="L34" s="126" t="s">
        <v>141</v>
      </c>
      <c r="M34" s="124" t="s">
        <v>12</v>
      </c>
      <c r="N34" s="124">
        <v>0.06</v>
      </c>
      <c r="O34" s="124">
        <v>1050</v>
      </c>
      <c r="P34" s="132">
        <f>N34*O34</f>
        <v>63</v>
      </c>
      <c r="Q34" s="124">
        <f>SUM(P34:P34)</f>
        <v>63</v>
      </c>
      <c r="R34" s="124">
        <f>0.08*P34</f>
        <v>5.04</v>
      </c>
      <c r="S34" s="124">
        <f>0.92*P34</f>
        <v>57.96</v>
      </c>
      <c r="T34" s="94"/>
      <c r="U34" s="121"/>
      <c r="W34" s="113" t="s">
        <v>172</v>
      </c>
    </row>
    <row r="35" spans="1:24" ht="81" customHeight="1" x14ac:dyDescent="0.25">
      <c r="A35" s="29"/>
      <c r="B35" s="29"/>
      <c r="C35" s="37" t="s">
        <v>15</v>
      </c>
      <c r="D35" s="9"/>
      <c r="E35" s="37" t="s">
        <v>17</v>
      </c>
      <c r="F35" s="96" t="s">
        <v>137</v>
      </c>
      <c r="G35" s="43">
        <v>40959723</v>
      </c>
      <c r="H35" s="96" t="s">
        <v>138</v>
      </c>
      <c r="I35" s="96" t="s">
        <v>139</v>
      </c>
      <c r="J35" s="96">
        <v>15</v>
      </c>
      <c r="K35" s="30">
        <v>42080</v>
      </c>
      <c r="L35" s="131"/>
      <c r="M35" s="125"/>
      <c r="N35" s="125"/>
      <c r="O35" s="125"/>
      <c r="P35" s="133"/>
      <c r="Q35" s="125"/>
      <c r="R35" s="125"/>
      <c r="S35" s="125"/>
      <c r="T35" s="94"/>
      <c r="U35" s="123"/>
      <c r="W35" s="113" t="s">
        <v>172</v>
      </c>
    </row>
    <row r="36" spans="1:24" ht="108" x14ac:dyDescent="0.25">
      <c r="A36" s="29"/>
      <c r="B36" s="29"/>
      <c r="C36" s="70" t="s">
        <v>13</v>
      </c>
      <c r="D36" s="70"/>
      <c r="E36" s="70" t="s">
        <v>17</v>
      </c>
      <c r="F36" s="126" t="s">
        <v>142</v>
      </c>
      <c r="G36" s="70">
        <v>40964361</v>
      </c>
      <c r="H36" s="126" t="s">
        <v>143</v>
      </c>
      <c r="I36" s="126" t="s">
        <v>144</v>
      </c>
      <c r="J36" s="126">
        <v>15</v>
      </c>
      <c r="K36" s="128">
        <v>42079</v>
      </c>
      <c r="L36" s="71" t="s">
        <v>145</v>
      </c>
      <c r="M36" s="94" t="s">
        <v>12</v>
      </c>
      <c r="N36" s="92">
        <v>0.09</v>
      </c>
      <c r="O36" s="92">
        <v>1050</v>
      </c>
      <c r="P36" s="93">
        <f t="shared" ref="P36:P42" si="17">N36*O36</f>
        <v>94.5</v>
      </c>
      <c r="Q36" s="124">
        <f>P36+P37</f>
        <v>99.5</v>
      </c>
      <c r="R36" s="95">
        <f t="shared" ref="R36:R40" si="18">0.08*P36</f>
        <v>7.5600000000000005</v>
      </c>
      <c r="S36" s="95">
        <f t="shared" ref="S36:S40" si="19">0.92*P36</f>
        <v>86.94</v>
      </c>
      <c r="T36" s="94"/>
      <c r="U36" s="121"/>
      <c r="W36" s="113" t="s">
        <v>172</v>
      </c>
    </row>
    <row r="37" spans="1:24" ht="90" customHeight="1" x14ac:dyDescent="0.25">
      <c r="A37" s="29"/>
      <c r="B37" s="29"/>
      <c r="C37" s="70" t="s">
        <v>13</v>
      </c>
      <c r="D37" s="70"/>
      <c r="E37" s="70" t="s">
        <v>17</v>
      </c>
      <c r="F37" s="127"/>
      <c r="G37" s="94"/>
      <c r="H37" s="127"/>
      <c r="I37" s="127"/>
      <c r="J37" s="127"/>
      <c r="K37" s="129"/>
      <c r="L37" s="96" t="s">
        <v>146</v>
      </c>
      <c r="M37" s="94" t="s">
        <v>11</v>
      </c>
      <c r="N37" s="92">
        <v>1</v>
      </c>
      <c r="O37" s="92">
        <v>5</v>
      </c>
      <c r="P37" s="93">
        <f t="shared" si="17"/>
        <v>5</v>
      </c>
      <c r="Q37" s="130"/>
      <c r="R37" s="95">
        <f t="shared" si="18"/>
        <v>0.4</v>
      </c>
      <c r="S37" s="95">
        <f t="shared" si="19"/>
        <v>4.6000000000000005</v>
      </c>
      <c r="T37" s="94"/>
      <c r="U37" s="123"/>
      <c r="W37" s="113" t="s">
        <v>172</v>
      </c>
    </row>
    <row r="38" spans="1:24" ht="108" x14ac:dyDescent="0.25">
      <c r="A38" s="29"/>
      <c r="B38" s="29"/>
      <c r="C38" s="70" t="s">
        <v>27</v>
      </c>
      <c r="D38" s="70"/>
      <c r="E38" s="70" t="s">
        <v>17</v>
      </c>
      <c r="F38" s="126" t="s">
        <v>147</v>
      </c>
      <c r="G38" s="70">
        <v>40956374</v>
      </c>
      <c r="H38" s="126" t="s">
        <v>148</v>
      </c>
      <c r="I38" s="126" t="s">
        <v>149</v>
      </c>
      <c r="J38" s="126">
        <v>15</v>
      </c>
      <c r="K38" s="128">
        <v>42081</v>
      </c>
      <c r="L38" s="71" t="s">
        <v>150</v>
      </c>
      <c r="M38" s="101" t="s">
        <v>12</v>
      </c>
      <c r="N38" s="97">
        <v>0.15</v>
      </c>
      <c r="O38" s="97">
        <v>1050</v>
      </c>
      <c r="P38" s="98">
        <f t="shared" si="17"/>
        <v>157.5</v>
      </c>
      <c r="Q38" s="124">
        <f>P38+P39</f>
        <v>162.5</v>
      </c>
      <c r="R38" s="99">
        <f t="shared" si="18"/>
        <v>12.6</v>
      </c>
      <c r="S38" s="99">
        <f t="shared" si="19"/>
        <v>144.9</v>
      </c>
      <c r="T38" s="101"/>
      <c r="U38" s="121"/>
      <c r="W38" s="113" t="s">
        <v>172</v>
      </c>
    </row>
    <row r="39" spans="1:24" ht="90" customHeight="1" x14ac:dyDescent="0.25">
      <c r="A39" s="29"/>
      <c r="B39" s="29"/>
      <c r="C39" s="70" t="s">
        <v>27</v>
      </c>
      <c r="D39" s="70"/>
      <c r="E39" s="70" t="s">
        <v>17</v>
      </c>
      <c r="F39" s="127"/>
      <c r="G39" s="101"/>
      <c r="H39" s="127"/>
      <c r="I39" s="127"/>
      <c r="J39" s="127"/>
      <c r="K39" s="129"/>
      <c r="L39" s="100" t="s">
        <v>151</v>
      </c>
      <c r="M39" s="101" t="s">
        <v>11</v>
      </c>
      <c r="N39" s="97">
        <v>1</v>
      </c>
      <c r="O39" s="97">
        <v>5</v>
      </c>
      <c r="P39" s="98">
        <f t="shared" si="17"/>
        <v>5</v>
      </c>
      <c r="Q39" s="130"/>
      <c r="R39" s="99">
        <f t="shared" si="18"/>
        <v>0.4</v>
      </c>
      <c r="S39" s="99">
        <f t="shared" si="19"/>
        <v>4.6000000000000005</v>
      </c>
      <c r="T39" s="101"/>
      <c r="U39" s="123"/>
      <c r="W39" s="101" t="s">
        <v>172</v>
      </c>
    </row>
    <row r="40" spans="1:24" ht="142.5" customHeight="1" x14ac:dyDescent="0.25">
      <c r="A40" s="29"/>
      <c r="B40" s="29"/>
      <c r="C40" s="70" t="s">
        <v>28</v>
      </c>
      <c r="D40" s="70"/>
      <c r="E40" s="70" t="s">
        <v>17</v>
      </c>
      <c r="F40" s="100" t="s">
        <v>152</v>
      </c>
      <c r="G40" s="43">
        <v>40961252</v>
      </c>
      <c r="H40" s="100" t="s">
        <v>57</v>
      </c>
      <c r="I40" s="100" t="s">
        <v>153</v>
      </c>
      <c r="J40" s="100">
        <v>5</v>
      </c>
      <c r="K40" s="30">
        <v>42080</v>
      </c>
      <c r="L40" s="71" t="s">
        <v>154</v>
      </c>
      <c r="M40" s="97" t="s">
        <v>12</v>
      </c>
      <c r="N40" s="97">
        <v>0.1</v>
      </c>
      <c r="O40" s="97">
        <v>1050</v>
      </c>
      <c r="P40" s="98">
        <f t="shared" si="17"/>
        <v>105</v>
      </c>
      <c r="Q40" s="97">
        <f>P40</f>
        <v>105</v>
      </c>
      <c r="R40" s="99">
        <f t="shared" si="18"/>
        <v>8.4</v>
      </c>
      <c r="S40" s="99">
        <f t="shared" si="19"/>
        <v>96.600000000000009</v>
      </c>
      <c r="T40" s="101"/>
      <c r="U40" s="120"/>
      <c r="V40" s="101"/>
      <c r="W40" s="113" t="s">
        <v>172</v>
      </c>
      <c r="X40" s="3"/>
    </row>
    <row r="41" spans="1:24" ht="90" customHeight="1" x14ac:dyDescent="0.25">
      <c r="A41" s="29"/>
      <c r="B41" s="29"/>
      <c r="C41" s="70" t="s">
        <v>16</v>
      </c>
      <c r="D41" s="70"/>
      <c r="E41" s="70" t="s">
        <v>17</v>
      </c>
      <c r="F41" s="126" t="s">
        <v>155</v>
      </c>
      <c r="G41" s="70">
        <v>40930258</v>
      </c>
      <c r="H41" s="126" t="s">
        <v>156</v>
      </c>
      <c r="I41" s="126" t="s">
        <v>157</v>
      </c>
      <c r="J41" s="126">
        <v>39</v>
      </c>
      <c r="K41" s="128">
        <v>42084</v>
      </c>
      <c r="L41" s="34" t="s">
        <v>158</v>
      </c>
      <c r="M41" s="102" t="s">
        <v>12</v>
      </c>
      <c r="N41" s="102">
        <v>0.05</v>
      </c>
      <c r="O41" s="102">
        <v>1420</v>
      </c>
      <c r="P41" s="105">
        <f t="shared" si="17"/>
        <v>71</v>
      </c>
      <c r="Q41" s="124">
        <f>P41+P42</f>
        <v>151</v>
      </c>
      <c r="R41" s="108">
        <f>0.08*P41</f>
        <v>5.68</v>
      </c>
      <c r="S41" s="108">
        <f>0.92*P41</f>
        <v>65.320000000000007</v>
      </c>
      <c r="T41" s="107"/>
      <c r="U41" s="121"/>
      <c r="V41" s="107"/>
      <c r="W41" s="113" t="s">
        <v>172</v>
      </c>
      <c r="X41" s="3"/>
    </row>
    <row r="42" spans="1:24" ht="90" customHeight="1" x14ac:dyDescent="0.25">
      <c r="A42" s="29"/>
      <c r="B42" s="29"/>
      <c r="C42" s="70" t="s">
        <v>16</v>
      </c>
      <c r="D42" s="70"/>
      <c r="E42" s="70" t="s">
        <v>17</v>
      </c>
      <c r="F42" s="127"/>
      <c r="G42" s="70"/>
      <c r="H42" s="127"/>
      <c r="I42" s="127"/>
      <c r="J42" s="127"/>
      <c r="K42" s="129"/>
      <c r="L42" s="34" t="s">
        <v>159</v>
      </c>
      <c r="M42" s="107" t="s">
        <v>11</v>
      </c>
      <c r="N42" s="107">
        <v>1</v>
      </c>
      <c r="O42" s="102">
        <v>80</v>
      </c>
      <c r="P42" s="105">
        <f t="shared" si="17"/>
        <v>80</v>
      </c>
      <c r="Q42" s="130"/>
      <c r="R42" s="108">
        <f>0.08*P42</f>
        <v>6.4</v>
      </c>
      <c r="S42" s="108">
        <f>0.92*P42</f>
        <v>73.600000000000009</v>
      </c>
      <c r="T42" s="107"/>
      <c r="U42" s="123"/>
      <c r="W42" s="113" t="s">
        <v>172</v>
      </c>
    </row>
    <row r="43" spans="1:24" ht="142.5" customHeight="1" x14ac:dyDescent="0.25">
      <c r="A43" s="29"/>
      <c r="B43" s="29"/>
      <c r="C43" s="70" t="s">
        <v>30</v>
      </c>
      <c r="D43" s="70"/>
      <c r="E43" s="70" t="s">
        <v>17</v>
      </c>
      <c r="F43" s="109" t="s">
        <v>170</v>
      </c>
      <c r="G43" s="64">
        <v>40939585</v>
      </c>
      <c r="H43" s="109" t="s">
        <v>62</v>
      </c>
      <c r="I43" s="109" t="s">
        <v>40</v>
      </c>
      <c r="J43" s="109">
        <v>9</v>
      </c>
      <c r="K43" s="30">
        <v>42060</v>
      </c>
      <c r="L43" s="71" t="s">
        <v>171</v>
      </c>
      <c r="M43" s="102" t="s">
        <v>12</v>
      </c>
      <c r="N43" s="102">
        <v>7.0000000000000007E-2</v>
      </c>
      <c r="O43" s="102">
        <v>1050</v>
      </c>
      <c r="P43" s="105">
        <f t="shared" ref="P43" si="20">N43*O43</f>
        <v>73.5</v>
      </c>
      <c r="Q43" s="102">
        <f>P43</f>
        <v>73.5</v>
      </c>
      <c r="R43" s="108">
        <f t="shared" ref="R43" si="21">0.08*P43</f>
        <v>5.88</v>
      </c>
      <c r="S43" s="108">
        <f t="shared" ref="S43" si="22">0.92*P43</f>
        <v>67.62</v>
      </c>
      <c r="T43" s="107"/>
      <c r="U43" s="120"/>
      <c r="V43" s="107"/>
      <c r="W43" s="113" t="s">
        <v>172</v>
      </c>
      <c r="X43" s="3"/>
    </row>
  </sheetData>
  <autoFilter ref="A1:AA43"/>
  <customSheetViews>
    <customSheetView guid="{01132C0C-3D01-4D8A-8EA0-B5D52DAFF1EA}" scale="55" showAutoFilter="1" hiddenColumns="1" topLeftCell="C1">
      <pane ySplit="3" topLeftCell="A600" activePane="bottomLeft" state="frozen"/>
      <selection pane="bottomLeft" activeCell="G604" sqref="G604"/>
      <pageMargins left="0.70866141732283472" right="0.70866141732283472" top="0.74803149606299213" bottom="0.74803149606299213" header="0.31496062992125984" footer="0.31496062992125984"/>
      <pageSetup paperSize="9" scale="50" orientation="landscape" r:id="rId1"/>
    </customSheetView>
    <customSheetView guid="{27408AF0-22BA-4514-9C63-AEEBDB4CAEAD}" scale="55" filter="1" showAutoFilter="1" hiddenColumns="1" topLeftCell="E1">
      <pane ySplit="1" topLeftCell="A2436" activePane="bottomLeft" state="frozen"/>
      <selection pane="bottomLeft" activeCell="L2518" sqref="L2518"/>
      <pageMargins left="0.70866141732283472" right="0.70866141732283472" top="0.74803149606299213" bottom="0.74803149606299213" header="0.31496062992125984" footer="0.31496062992125984"/>
      <pageSetup paperSize="9" scale="50" orientation="landscape" r:id="rId2"/>
    </customSheetView>
  </customSheetViews>
  <mergeCells count="90">
    <mergeCell ref="F29:F30"/>
    <mergeCell ref="H29:H30"/>
    <mergeCell ref="I29:I30"/>
    <mergeCell ref="J29:J30"/>
    <mergeCell ref="K29:K30"/>
    <mergeCell ref="U18:U19"/>
    <mergeCell ref="U26:U27"/>
    <mergeCell ref="F20:F23"/>
    <mergeCell ref="H20:H23"/>
    <mergeCell ref="I20:I23"/>
    <mergeCell ref="J20:J23"/>
    <mergeCell ref="K20:K23"/>
    <mergeCell ref="F26:F27"/>
    <mergeCell ref="H26:H27"/>
    <mergeCell ref="I26:I27"/>
    <mergeCell ref="J26:J27"/>
    <mergeCell ref="K26:K27"/>
    <mergeCell ref="P18:P19"/>
    <mergeCell ref="Q18:Q19"/>
    <mergeCell ref="F15:F17"/>
    <mergeCell ref="H15:H17"/>
    <mergeCell ref="I15:I17"/>
    <mergeCell ref="J15:J17"/>
    <mergeCell ref="K15:K17"/>
    <mergeCell ref="F4:F5"/>
    <mergeCell ref="I4:I5"/>
    <mergeCell ref="K11:K12"/>
    <mergeCell ref="Q11:Q12"/>
    <mergeCell ref="F11:F12"/>
    <mergeCell ref="H11:H12"/>
    <mergeCell ref="I11:I12"/>
    <mergeCell ref="J11:J12"/>
    <mergeCell ref="J4:J5"/>
    <mergeCell ref="K4:K5"/>
    <mergeCell ref="Q3:Q5"/>
    <mergeCell ref="U3:U5"/>
    <mergeCell ref="H4:H5"/>
    <mergeCell ref="U31:U32"/>
    <mergeCell ref="Q31:Q32"/>
    <mergeCell ref="F7:F8"/>
    <mergeCell ref="H7:H8"/>
    <mergeCell ref="I7:I8"/>
    <mergeCell ref="J7:J8"/>
    <mergeCell ref="K7:K8"/>
    <mergeCell ref="Q7:Q8"/>
    <mergeCell ref="U29:U30"/>
    <mergeCell ref="U11:U12"/>
    <mergeCell ref="Q15:Q17"/>
    <mergeCell ref="U15:U17"/>
    <mergeCell ref="L18:L19"/>
    <mergeCell ref="M18:M19"/>
    <mergeCell ref="N18:N19"/>
    <mergeCell ref="O18:O19"/>
    <mergeCell ref="Q34:Q35"/>
    <mergeCell ref="R34:R35"/>
    <mergeCell ref="S34:S35"/>
    <mergeCell ref="Q20:Q23"/>
    <mergeCell ref="Q26:Q27"/>
    <mergeCell ref="Q29:Q30"/>
    <mergeCell ref="U34:U35"/>
    <mergeCell ref="F38:F39"/>
    <mergeCell ref="H38:H39"/>
    <mergeCell ref="I38:I39"/>
    <mergeCell ref="J38:J39"/>
    <mergeCell ref="K38:K39"/>
    <mergeCell ref="U38:U39"/>
    <mergeCell ref="Q38:Q39"/>
    <mergeCell ref="U41:U42"/>
    <mergeCell ref="F41:F42"/>
    <mergeCell ref="H41:H42"/>
    <mergeCell ref="I41:I42"/>
    <mergeCell ref="J41:J42"/>
    <mergeCell ref="K41:K42"/>
    <mergeCell ref="Q41:Q42"/>
    <mergeCell ref="U20:U23"/>
    <mergeCell ref="U7:U8"/>
    <mergeCell ref="R18:R19"/>
    <mergeCell ref="S18:S19"/>
    <mergeCell ref="F36:F37"/>
    <mergeCell ref="H36:H37"/>
    <mergeCell ref="I36:I37"/>
    <mergeCell ref="J36:J37"/>
    <mergeCell ref="K36:K37"/>
    <mergeCell ref="Q36:Q37"/>
    <mergeCell ref="U36:U37"/>
    <mergeCell ref="L34:L35"/>
    <mergeCell ref="M34:M35"/>
    <mergeCell ref="N34:N35"/>
    <mergeCell ref="O34:O35"/>
    <mergeCell ref="P34:P35"/>
  </mergeCells>
  <conditionalFormatting sqref="G2">
    <cfRule type="duplicateValues" dxfId="432" priority="7081"/>
  </conditionalFormatting>
  <conditionalFormatting sqref="G6">
    <cfRule type="duplicateValues" dxfId="431" priority="6190"/>
  </conditionalFormatting>
  <conditionalFormatting sqref="G6">
    <cfRule type="duplicateValues" dxfId="430" priority="6189"/>
  </conditionalFormatting>
  <conditionalFormatting sqref="G6">
    <cfRule type="duplicateValues" dxfId="429" priority="6188"/>
  </conditionalFormatting>
  <conditionalFormatting sqref="G6">
    <cfRule type="duplicateValues" dxfId="428" priority="6187"/>
  </conditionalFormatting>
  <conditionalFormatting sqref="G7">
    <cfRule type="duplicateValues" dxfId="427" priority="6186"/>
  </conditionalFormatting>
  <conditionalFormatting sqref="G13">
    <cfRule type="duplicateValues" dxfId="426" priority="4885"/>
  </conditionalFormatting>
  <conditionalFormatting sqref="G13">
    <cfRule type="duplicateValues" dxfId="425" priority="4883"/>
    <cfRule type="duplicateValues" dxfId="424" priority="4884"/>
  </conditionalFormatting>
  <conditionalFormatting sqref="G14">
    <cfRule type="duplicateValues" dxfId="423" priority="1723"/>
    <cfRule type="duplicateValues" dxfId="422" priority="1724"/>
  </conditionalFormatting>
  <conditionalFormatting sqref="G14">
    <cfRule type="duplicateValues" dxfId="421" priority="1735"/>
    <cfRule type="duplicateValues" dxfId="420" priority="1736"/>
  </conditionalFormatting>
  <conditionalFormatting sqref="G14">
    <cfRule type="duplicateValues" dxfId="419" priority="1734"/>
  </conditionalFormatting>
  <conditionalFormatting sqref="G14">
    <cfRule type="duplicateValues" dxfId="418" priority="1732"/>
    <cfRule type="duplicateValues" dxfId="417" priority="1733"/>
  </conditionalFormatting>
  <conditionalFormatting sqref="G14">
    <cfRule type="duplicateValues" dxfId="416" priority="1731"/>
  </conditionalFormatting>
  <conditionalFormatting sqref="G14">
    <cfRule type="duplicateValues" dxfId="415" priority="1727"/>
    <cfRule type="duplicateValues" dxfId="414" priority="1728"/>
    <cfRule type="duplicateValues" dxfId="413" priority="1729"/>
    <cfRule type="duplicateValues" dxfId="412" priority="1730"/>
  </conditionalFormatting>
  <conditionalFormatting sqref="G14">
    <cfRule type="duplicateValues" dxfId="411" priority="1726"/>
  </conditionalFormatting>
  <conditionalFormatting sqref="G14">
    <cfRule type="duplicateValues" dxfId="410" priority="1725"/>
  </conditionalFormatting>
  <conditionalFormatting sqref="F14">
    <cfRule type="duplicateValues" dxfId="409" priority="1722"/>
  </conditionalFormatting>
  <conditionalFormatting sqref="G14">
    <cfRule type="duplicateValues" dxfId="408" priority="1720"/>
    <cfRule type="duplicateValues" dxfId="407" priority="1721"/>
  </conditionalFormatting>
  <conditionalFormatting sqref="G14">
    <cfRule type="duplicateValues" dxfId="406" priority="1719"/>
  </conditionalFormatting>
  <conditionalFormatting sqref="G14">
    <cfRule type="duplicateValues" dxfId="405" priority="1715"/>
    <cfRule type="duplicateValues" dxfId="404" priority="1716"/>
    <cfRule type="duplicateValues" dxfId="403" priority="1717"/>
    <cfRule type="duplicateValues" dxfId="402" priority="1718"/>
  </conditionalFormatting>
  <conditionalFormatting sqref="G15:G16">
    <cfRule type="duplicateValues" dxfId="401" priority="1713"/>
  </conditionalFormatting>
  <conditionalFormatting sqref="G15:G16">
    <cfRule type="duplicateValues" dxfId="400" priority="1711"/>
    <cfRule type="duplicateValues" dxfId="399" priority="1712"/>
  </conditionalFormatting>
  <conditionalFormatting sqref="G18">
    <cfRule type="duplicateValues" dxfId="398" priority="1685"/>
    <cfRule type="duplicateValues" dxfId="397" priority="1686"/>
  </conditionalFormatting>
  <conditionalFormatting sqref="G18">
    <cfRule type="duplicateValues" dxfId="396" priority="1684"/>
  </conditionalFormatting>
  <conditionalFormatting sqref="G18">
    <cfRule type="duplicateValues" dxfId="395" priority="1680"/>
    <cfRule type="duplicateValues" dxfId="394" priority="1681"/>
    <cfRule type="duplicateValues" dxfId="393" priority="1682"/>
    <cfRule type="duplicateValues" dxfId="392" priority="1683"/>
  </conditionalFormatting>
  <conditionalFormatting sqref="G18">
    <cfRule type="duplicateValues" dxfId="391" priority="1679"/>
  </conditionalFormatting>
  <conditionalFormatting sqref="G18">
    <cfRule type="duplicateValues" dxfId="390" priority="1677"/>
    <cfRule type="duplicateValues" dxfId="389" priority="1678"/>
  </conditionalFormatting>
  <conditionalFormatting sqref="G18">
    <cfRule type="duplicateValues" dxfId="388" priority="1676"/>
  </conditionalFormatting>
  <conditionalFormatting sqref="G18">
    <cfRule type="duplicateValues" dxfId="387" priority="1675"/>
  </conditionalFormatting>
  <conditionalFormatting sqref="F18">
    <cfRule type="duplicateValues" dxfId="386" priority="1674"/>
  </conditionalFormatting>
  <conditionalFormatting sqref="G18">
    <cfRule type="duplicateValues" dxfId="385" priority="1672"/>
    <cfRule type="duplicateValues" dxfId="384" priority="1673"/>
  </conditionalFormatting>
  <conditionalFormatting sqref="G18">
    <cfRule type="duplicateValues" dxfId="383" priority="1671"/>
  </conditionalFormatting>
  <conditionalFormatting sqref="G18:G19">
    <cfRule type="duplicateValues" dxfId="382" priority="1667"/>
    <cfRule type="duplicateValues" dxfId="381" priority="1668"/>
    <cfRule type="duplicateValues" dxfId="380" priority="1669"/>
    <cfRule type="duplicateValues" dxfId="379" priority="1670"/>
  </conditionalFormatting>
  <conditionalFormatting sqref="F19">
    <cfRule type="duplicateValues" dxfId="378" priority="1666"/>
  </conditionalFormatting>
  <conditionalFormatting sqref="G19">
    <cfRule type="duplicateValues" dxfId="377" priority="1664"/>
    <cfRule type="duplicateValues" dxfId="376" priority="1665"/>
  </conditionalFormatting>
  <conditionalFormatting sqref="G19">
    <cfRule type="duplicateValues" dxfId="375" priority="1663"/>
  </conditionalFormatting>
  <conditionalFormatting sqref="G19">
    <cfRule type="duplicateValues" dxfId="374" priority="1659"/>
    <cfRule type="duplicateValues" dxfId="373" priority="1660"/>
    <cfRule type="duplicateValues" dxfId="372" priority="1661"/>
    <cfRule type="duplicateValues" dxfId="371" priority="1662"/>
  </conditionalFormatting>
  <conditionalFormatting sqref="G20">
    <cfRule type="duplicateValues" dxfId="370" priority="1651"/>
  </conditionalFormatting>
  <conditionalFormatting sqref="F20">
    <cfRule type="duplicateValues" dxfId="369" priority="1658"/>
  </conditionalFormatting>
  <conditionalFormatting sqref="F20">
    <cfRule type="duplicateValues" dxfId="368" priority="1656"/>
    <cfRule type="duplicateValues" dxfId="367" priority="1657"/>
  </conditionalFormatting>
  <conditionalFormatting sqref="G20">
    <cfRule type="duplicateValues" dxfId="366" priority="1655"/>
  </conditionalFormatting>
  <conditionalFormatting sqref="G20">
    <cfRule type="duplicateValues" dxfId="365" priority="1652"/>
    <cfRule type="duplicateValues" dxfId="364" priority="1653"/>
    <cfRule type="duplicateValues" dxfId="363" priority="1654"/>
  </conditionalFormatting>
  <conditionalFormatting sqref="G20">
    <cfRule type="duplicateValues" dxfId="362" priority="1647"/>
    <cfRule type="duplicateValues" dxfId="361" priority="1648"/>
    <cfRule type="duplicateValues" dxfId="360" priority="1649"/>
    <cfRule type="duplicateValues" dxfId="359" priority="1650"/>
  </conditionalFormatting>
  <conditionalFormatting sqref="F24">
    <cfRule type="duplicateValues" dxfId="358" priority="1621"/>
  </conditionalFormatting>
  <conditionalFormatting sqref="G24">
    <cfRule type="duplicateValues" dxfId="357" priority="1619"/>
    <cfRule type="duplicateValues" dxfId="356" priority="1620"/>
  </conditionalFormatting>
  <conditionalFormatting sqref="G24">
    <cfRule type="duplicateValues" dxfId="355" priority="1618"/>
  </conditionalFormatting>
  <conditionalFormatting sqref="G24">
    <cfRule type="duplicateValues" dxfId="354" priority="1614"/>
    <cfRule type="duplicateValues" dxfId="353" priority="1615"/>
    <cfRule type="duplicateValues" dxfId="352" priority="1616"/>
    <cfRule type="duplicateValues" dxfId="351" priority="1617"/>
  </conditionalFormatting>
  <conditionalFormatting sqref="G24">
    <cfRule type="duplicateValues" dxfId="350" priority="1610"/>
    <cfRule type="duplicateValues" dxfId="349" priority="1611"/>
    <cfRule type="duplicateValues" dxfId="348" priority="1612"/>
    <cfRule type="duplicateValues" dxfId="347" priority="1613"/>
  </conditionalFormatting>
  <conditionalFormatting sqref="F25">
    <cfRule type="duplicateValues" dxfId="346" priority="1574"/>
  </conditionalFormatting>
  <conditionalFormatting sqref="G25">
    <cfRule type="duplicateValues" dxfId="345" priority="1572"/>
    <cfRule type="duplicateValues" dxfId="344" priority="1573"/>
  </conditionalFormatting>
  <conditionalFormatting sqref="G25">
    <cfRule type="duplicateValues" dxfId="343" priority="1571"/>
  </conditionalFormatting>
  <conditionalFormatting sqref="G25">
    <cfRule type="duplicateValues" dxfId="342" priority="1567"/>
    <cfRule type="duplicateValues" dxfId="341" priority="1568"/>
    <cfRule type="duplicateValues" dxfId="340" priority="1569"/>
    <cfRule type="duplicateValues" dxfId="339" priority="1570"/>
  </conditionalFormatting>
  <conditionalFormatting sqref="G25">
    <cfRule type="duplicateValues" dxfId="338" priority="1563"/>
    <cfRule type="duplicateValues" dxfId="337" priority="1564"/>
    <cfRule type="duplicateValues" dxfId="336" priority="1565"/>
    <cfRule type="duplicateValues" dxfId="335" priority="1566"/>
  </conditionalFormatting>
  <conditionalFormatting sqref="G26">
    <cfRule type="duplicateValues" dxfId="334" priority="7976"/>
  </conditionalFormatting>
  <conditionalFormatting sqref="G26">
    <cfRule type="duplicateValues" dxfId="333" priority="7977"/>
    <cfRule type="duplicateValues" dxfId="332" priority="7978"/>
  </conditionalFormatting>
  <conditionalFormatting sqref="F28">
    <cfRule type="duplicateValues" dxfId="331" priority="1547"/>
  </conditionalFormatting>
  <conditionalFormatting sqref="G28">
    <cfRule type="duplicateValues" dxfId="330" priority="1545"/>
    <cfRule type="duplicateValues" dxfId="329" priority="1546"/>
  </conditionalFormatting>
  <conditionalFormatting sqref="G28">
    <cfRule type="duplicateValues" dxfId="328" priority="1544"/>
  </conditionalFormatting>
  <conditionalFormatting sqref="G28">
    <cfRule type="duplicateValues" dxfId="327" priority="1540"/>
    <cfRule type="duplicateValues" dxfId="326" priority="1541"/>
    <cfRule type="duplicateValues" dxfId="325" priority="1542"/>
    <cfRule type="duplicateValues" dxfId="324" priority="1543"/>
  </conditionalFormatting>
  <conditionalFormatting sqref="G28">
    <cfRule type="duplicateValues" dxfId="323" priority="1536"/>
    <cfRule type="duplicateValues" dxfId="322" priority="1537"/>
    <cfRule type="duplicateValues" dxfId="321" priority="1538"/>
    <cfRule type="duplicateValues" dxfId="320" priority="1539"/>
  </conditionalFormatting>
  <conditionalFormatting sqref="G29">
    <cfRule type="duplicateValues" dxfId="319" priority="1531"/>
  </conditionalFormatting>
  <conditionalFormatting sqref="G29">
    <cfRule type="duplicateValues" dxfId="318" priority="1529"/>
    <cfRule type="duplicateValues" dxfId="317" priority="1530"/>
  </conditionalFormatting>
  <conditionalFormatting sqref="F31:F32">
    <cfRule type="duplicateValues" dxfId="316" priority="1500"/>
  </conditionalFormatting>
  <conditionalFormatting sqref="G31:G32">
    <cfRule type="duplicateValues" dxfId="315" priority="1498"/>
    <cfRule type="duplicateValues" dxfId="314" priority="1499"/>
  </conditionalFormatting>
  <conditionalFormatting sqref="G31:G32">
    <cfRule type="duplicateValues" dxfId="313" priority="1497"/>
  </conditionalFormatting>
  <conditionalFormatting sqref="G31:G32">
    <cfRule type="duplicateValues" dxfId="312" priority="1493"/>
    <cfRule type="duplicateValues" dxfId="311" priority="1494"/>
    <cfRule type="duplicateValues" dxfId="310" priority="1495"/>
    <cfRule type="duplicateValues" dxfId="309" priority="1496"/>
  </conditionalFormatting>
  <conditionalFormatting sqref="G31:G32">
    <cfRule type="duplicateValues" dxfId="308" priority="1489"/>
    <cfRule type="duplicateValues" dxfId="307" priority="1490"/>
    <cfRule type="duplicateValues" dxfId="306" priority="1491"/>
    <cfRule type="duplicateValues" dxfId="305" priority="1492"/>
  </conditionalFormatting>
  <conditionalFormatting sqref="G33">
    <cfRule type="duplicateValues" dxfId="304" priority="1476"/>
  </conditionalFormatting>
  <conditionalFormatting sqref="G33">
    <cfRule type="duplicateValues" dxfId="303" priority="1474"/>
    <cfRule type="duplicateValues" dxfId="302" priority="1475"/>
  </conditionalFormatting>
  <conditionalFormatting sqref="G33">
    <cfRule type="duplicateValues" dxfId="301" priority="1473"/>
  </conditionalFormatting>
  <conditionalFormatting sqref="G33">
    <cfRule type="duplicateValues" dxfId="300" priority="1469"/>
    <cfRule type="duplicateValues" dxfId="299" priority="1470"/>
    <cfRule type="duplicateValues" dxfId="298" priority="1471"/>
    <cfRule type="duplicateValues" dxfId="297" priority="1472"/>
  </conditionalFormatting>
  <conditionalFormatting sqref="G33">
    <cfRule type="duplicateValues" dxfId="296" priority="1468"/>
  </conditionalFormatting>
  <conditionalFormatting sqref="G33">
    <cfRule type="duplicateValues" dxfId="295" priority="1466"/>
    <cfRule type="duplicateValues" dxfId="294" priority="1467"/>
  </conditionalFormatting>
  <conditionalFormatting sqref="F33">
    <cfRule type="duplicateValues" dxfId="293" priority="1465"/>
  </conditionalFormatting>
  <conditionalFormatting sqref="G33">
    <cfRule type="duplicateValues" dxfId="292" priority="1461"/>
    <cfRule type="duplicateValues" dxfId="291" priority="1462"/>
    <cfRule type="duplicateValues" dxfId="290" priority="1463"/>
    <cfRule type="duplicateValues" dxfId="289" priority="1464"/>
  </conditionalFormatting>
  <conditionalFormatting sqref="G33">
    <cfRule type="duplicateValues" dxfId="288" priority="1460"/>
  </conditionalFormatting>
  <conditionalFormatting sqref="F34:F35">
    <cfRule type="duplicateValues" dxfId="287" priority="546"/>
  </conditionalFormatting>
  <conditionalFormatting sqref="G34:G35">
    <cfRule type="duplicateValues" dxfId="286" priority="543"/>
    <cfRule type="duplicateValues" dxfId="285" priority="544"/>
    <cfRule type="duplicateValues" dxfId="284" priority="545"/>
  </conditionalFormatting>
  <conditionalFormatting sqref="G36">
    <cfRule type="duplicateValues" dxfId="283" priority="532"/>
  </conditionalFormatting>
  <conditionalFormatting sqref="G36">
    <cfRule type="duplicateValues" dxfId="282" priority="533"/>
    <cfRule type="duplicateValues" dxfId="281" priority="534"/>
  </conditionalFormatting>
  <conditionalFormatting sqref="G38">
    <cfRule type="duplicateValues" dxfId="280" priority="521"/>
  </conditionalFormatting>
  <conditionalFormatting sqref="G38">
    <cfRule type="duplicateValues" dxfId="279" priority="522"/>
    <cfRule type="duplicateValues" dxfId="278" priority="523"/>
  </conditionalFormatting>
  <conditionalFormatting sqref="F40">
    <cfRule type="duplicateValues" dxfId="277" priority="508"/>
  </conditionalFormatting>
  <conditionalFormatting sqref="G40">
    <cfRule type="duplicateValues" dxfId="276" priority="505"/>
    <cfRule type="duplicateValues" dxfId="275" priority="506"/>
    <cfRule type="duplicateValues" dxfId="274" priority="507"/>
  </conditionalFormatting>
  <conditionalFormatting sqref="G41">
    <cfRule type="duplicateValues" dxfId="273" priority="438"/>
  </conditionalFormatting>
  <conditionalFormatting sqref="F41">
    <cfRule type="duplicateValues" dxfId="272" priority="445"/>
  </conditionalFormatting>
  <conditionalFormatting sqref="F41">
    <cfRule type="duplicateValues" dxfId="271" priority="443"/>
    <cfRule type="duplicateValues" dxfId="270" priority="444"/>
  </conditionalFormatting>
  <conditionalFormatting sqref="G41">
    <cfRule type="duplicateValues" dxfId="269" priority="442"/>
  </conditionalFormatting>
  <conditionalFormatting sqref="G41">
    <cfRule type="duplicateValues" dxfId="268" priority="439"/>
    <cfRule type="duplicateValues" dxfId="267" priority="440"/>
    <cfRule type="duplicateValues" dxfId="266" priority="441"/>
  </conditionalFormatting>
  <conditionalFormatting sqref="G41">
    <cfRule type="duplicateValues" dxfId="265" priority="434"/>
    <cfRule type="duplicateValues" dxfId="264" priority="435"/>
    <cfRule type="duplicateValues" dxfId="263" priority="436"/>
    <cfRule type="duplicateValues" dxfId="262" priority="437"/>
  </conditionalFormatting>
  <conditionalFormatting sqref="G4:G5">
    <cfRule type="duplicateValues" dxfId="261" priority="421"/>
  </conditionalFormatting>
  <conditionalFormatting sqref="G4:G5">
    <cfRule type="duplicateValues" dxfId="260" priority="416"/>
    <cfRule type="duplicateValues" dxfId="259" priority="417"/>
    <cfRule type="duplicateValues" dxfId="258" priority="418"/>
    <cfRule type="duplicateValues" dxfId="257" priority="419"/>
    <cfRule type="duplicateValues" dxfId="256" priority="420"/>
  </conditionalFormatting>
  <conditionalFormatting sqref="G4:G5">
    <cfRule type="duplicateValues" dxfId="255" priority="415"/>
  </conditionalFormatting>
  <conditionalFormatting sqref="G4:G5">
    <cfRule type="duplicateValues" dxfId="254" priority="412"/>
    <cfRule type="duplicateValues" dxfId="253" priority="413"/>
    <cfRule type="duplicateValues" dxfId="252" priority="414"/>
  </conditionalFormatting>
  <conditionalFormatting sqref="G4:G5">
    <cfRule type="duplicateValues" dxfId="251" priority="410"/>
    <cfRule type="duplicateValues" dxfId="250" priority="411"/>
  </conditionalFormatting>
  <conditionalFormatting sqref="G3">
    <cfRule type="duplicateValues" dxfId="249" priority="8009"/>
  </conditionalFormatting>
  <conditionalFormatting sqref="G3">
    <cfRule type="duplicateValues" dxfId="248" priority="8010"/>
    <cfRule type="duplicateValues" dxfId="247" priority="8011"/>
  </conditionalFormatting>
  <conditionalFormatting sqref="G43">
    <cfRule type="duplicateValues" dxfId="246" priority="343"/>
  </conditionalFormatting>
  <conditionalFormatting sqref="G43">
    <cfRule type="duplicateValues" dxfId="245" priority="341"/>
    <cfRule type="duplicateValues" dxfId="244" priority="342"/>
  </conditionalFormatting>
  <conditionalFormatting sqref="G43">
    <cfRule type="duplicateValues" dxfId="243" priority="340"/>
  </conditionalFormatting>
  <conditionalFormatting sqref="G43">
    <cfRule type="duplicateValues" dxfId="242" priority="336"/>
    <cfRule type="duplicateValues" dxfId="241" priority="337"/>
    <cfRule type="duplicateValues" dxfId="240" priority="338"/>
    <cfRule type="duplicateValues" dxfId="239" priority="339"/>
  </conditionalFormatting>
  <conditionalFormatting sqref="F43">
    <cfRule type="duplicateValues" dxfId="238" priority="335"/>
  </conditionalFormatting>
  <conditionalFormatting sqref="G43">
    <cfRule type="duplicateValues" dxfId="237" priority="334"/>
  </conditionalFormatting>
  <conditionalFormatting sqref="G43">
    <cfRule type="duplicateValues" dxfId="236" priority="331"/>
    <cfRule type="duplicateValues" dxfId="235" priority="332"/>
    <cfRule type="duplicateValues" dxfId="234" priority="333"/>
  </conditionalFormatting>
  <conditionalFormatting sqref="G43">
    <cfRule type="duplicateValues" dxfId="233" priority="330"/>
  </conditionalFormatting>
  <conditionalFormatting sqref="G10">
    <cfRule type="duplicateValues" dxfId="232" priority="8020"/>
  </conditionalFormatting>
  <conditionalFormatting sqref="G10">
    <cfRule type="duplicateValues" dxfId="231" priority="8021"/>
    <cfRule type="duplicateValues" dxfId="230" priority="8022"/>
  </conditionalFormatting>
  <conditionalFormatting sqref="G11:G12">
    <cfRule type="duplicateValues" dxfId="229" priority="8023"/>
  </conditionalFormatting>
  <conditionalFormatting sqref="G11:G12">
    <cfRule type="duplicateValues" dxfId="228" priority="8024"/>
    <cfRule type="duplicateValues" dxfId="227" priority="8025"/>
  </conditionalFormatting>
  <conditionalFormatting sqref="G9">
    <cfRule type="duplicateValues" dxfId="226" priority="8026"/>
  </conditionalFormatting>
  <conditionalFormatting sqref="G7">
    <cfRule type="duplicateValues" dxfId="225" priority="8031"/>
    <cfRule type="duplicateValues" dxfId="224" priority="8032"/>
  </conditionalFormatting>
  <conditionalFormatting sqref="G7">
    <cfRule type="duplicateValues" dxfId="223" priority="8033"/>
  </conditionalFormatting>
  <conditionalFormatting sqref="F2">
    <cfRule type="duplicateValues" dxfId="222" priority="8037"/>
  </conditionalFormatting>
  <conditionalFormatting sqref="G3">
    <cfRule type="duplicateValues" dxfId="221" priority="8039"/>
    <cfRule type="duplicateValues" dxfId="220" priority="8040"/>
    <cfRule type="duplicateValues" dxfId="219" priority="8041"/>
    <cfRule type="duplicateValues" dxfId="218" priority="8042"/>
    <cfRule type="duplicateValues" dxfId="217" priority="8043"/>
  </conditionalFormatting>
  <conditionalFormatting sqref="G3">
    <cfRule type="duplicateValues" dxfId="216" priority="8047"/>
    <cfRule type="duplicateValues" dxfId="215" priority="8048"/>
    <cfRule type="duplicateValues" dxfId="214" priority="8049"/>
  </conditionalFormatting>
  <conditionalFormatting sqref="G3">
    <cfRule type="duplicateValues" dxfId="213" priority="8050"/>
    <cfRule type="duplicateValues" dxfId="212" priority="8051"/>
    <cfRule type="duplicateValues" dxfId="211" priority="8052"/>
    <cfRule type="duplicateValues" dxfId="210" priority="8053"/>
    <cfRule type="duplicateValues" dxfId="209" priority="8054"/>
    <cfRule type="duplicateValues" dxfId="208" priority="8055"/>
    <cfRule type="duplicateValues" dxfId="207" priority="8056"/>
  </conditionalFormatting>
  <pageMargins left="0.70866141732283472" right="0.70866141732283472" top="0.74803149606299213" bottom="0.74803149606299213" header="0.31496062992125984" footer="0.31496062992125984"/>
  <pageSetup paperSize="9" scale="50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31"/>
  <sheetViews>
    <sheetView workbookViewId="0">
      <selection activeCell="C4" sqref="C4"/>
    </sheetView>
  </sheetViews>
  <sheetFormatPr defaultRowHeight="15" x14ac:dyDescent="0.25"/>
  <cols>
    <col min="2" max="2" width="14" bestFit="1" customWidth="1"/>
    <col min="3" max="3" width="22.42578125" customWidth="1"/>
    <col min="4" max="4" width="15" customWidth="1"/>
    <col min="7" max="7" width="20.28515625" customWidth="1"/>
  </cols>
  <sheetData>
    <row r="3" spans="1:7" ht="18" x14ac:dyDescent="0.25">
      <c r="A3" s="118" t="s">
        <v>173</v>
      </c>
      <c r="B3" s="114">
        <v>40784798</v>
      </c>
      <c r="C3" t="str">
        <f>CONCATENATE(A3,B3)</f>
        <v>0040784798</v>
      </c>
      <c r="D3" t="s">
        <v>174</v>
      </c>
      <c r="E3" t="s">
        <v>174</v>
      </c>
      <c r="F3" t="s">
        <v>175</v>
      </c>
      <c r="G3" t="str">
        <f>CONCATENATE(D3,C3,E3,F3)</f>
        <v>"0040784798";</v>
      </c>
    </row>
    <row r="4" spans="1:7" ht="18" x14ac:dyDescent="0.25">
      <c r="A4" s="118" t="s">
        <v>173</v>
      </c>
      <c r="B4" s="115">
        <v>40842595</v>
      </c>
      <c r="C4" s="28" t="str">
        <f t="shared" ref="C4:C31" si="0">CONCATENATE(A4,B4)</f>
        <v>0040842595</v>
      </c>
      <c r="D4" s="28" t="s">
        <v>174</v>
      </c>
      <c r="E4" s="28" t="s">
        <v>174</v>
      </c>
      <c r="F4" s="28" t="s">
        <v>175</v>
      </c>
      <c r="G4" s="28" t="str">
        <f t="shared" ref="G4:G31" si="1">CONCATENATE(D4,C4,E4,F4)</f>
        <v>"0040842595";</v>
      </c>
    </row>
    <row r="5" spans="1:7" ht="18" x14ac:dyDescent="0.25">
      <c r="A5" s="118" t="s">
        <v>173</v>
      </c>
      <c r="B5" s="31">
        <v>40832544</v>
      </c>
      <c r="C5" s="28" t="str">
        <f t="shared" si="0"/>
        <v>0040832544</v>
      </c>
      <c r="D5" s="28" t="s">
        <v>174</v>
      </c>
      <c r="E5" s="28" t="s">
        <v>174</v>
      </c>
      <c r="F5" s="28" t="s">
        <v>175</v>
      </c>
      <c r="G5" s="28" t="str">
        <f t="shared" si="1"/>
        <v>"0040832544";</v>
      </c>
    </row>
    <row r="6" spans="1:7" ht="18" x14ac:dyDescent="0.25">
      <c r="A6" s="118" t="s">
        <v>173</v>
      </c>
      <c r="B6" s="116">
        <v>40756005</v>
      </c>
      <c r="C6" s="28" t="str">
        <f t="shared" si="0"/>
        <v>0040756005</v>
      </c>
      <c r="D6" s="28" t="s">
        <v>174</v>
      </c>
      <c r="E6" s="28" t="s">
        <v>174</v>
      </c>
      <c r="F6" s="28" t="s">
        <v>175</v>
      </c>
      <c r="G6" s="28" t="str">
        <f t="shared" si="1"/>
        <v>"0040756005";</v>
      </c>
    </row>
    <row r="7" spans="1:7" ht="18" x14ac:dyDescent="0.25">
      <c r="A7" s="118" t="s">
        <v>173</v>
      </c>
      <c r="B7" s="115">
        <v>40854022</v>
      </c>
      <c r="C7" s="28" t="str">
        <f t="shared" si="0"/>
        <v>0040854022</v>
      </c>
      <c r="D7" s="28" t="s">
        <v>174</v>
      </c>
      <c r="E7" s="28" t="s">
        <v>174</v>
      </c>
      <c r="F7" s="28" t="s">
        <v>175</v>
      </c>
      <c r="G7" s="28" t="str">
        <f t="shared" si="1"/>
        <v>"0040854022";</v>
      </c>
    </row>
    <row r="8" spans="1:7" ht="18" x14ac:dyDescent="0.25">
      <c r="A8" s="118" t="s">
        <v>173</v>
      </c>
      <c r="B8" s="31">
        <v>40856379</v>
      </c>
      <c r="C8" s="28" t="str">
        <f t="shared" si="0"/>
        <v>0040856379</v>
      </c>
      <c r="D8" s="28" t="s">
        <v>174</v>
      </c>
      <c r="E8" s="28" t="s">
        <v>174</v>
      </c>
      <c r="F8" s="28" t="s">
        <v>175</v>
      </c>
      <c r="G8" s="28" t="str">
        <f t="shared" si="1"/>
        <v>"0040856379";</v>
      </c>
    </row>
    <row r="9" spans="1:7" ht="18" x14ac:dyDescent="0.25">
      <c r="A9" s="118" t="s">
        <v>173</v>
      </c>
      <c r="B9" s="31">
        <v>40876445</v>
      </c>
      <c r="C9" s="28" t="str">
        <f t="shared" si="0"/>
        <v>0040876445</v>
      </c>
      <c r="D9" s="28" t="s">
        <v>174</v>
      </c>
      <c r="E9" s="28" t="s">
        <v>174</v>
      </c>
      <c r="F9" s="28" t="s">
        <v>175</v>
      </c>
      <c r="G9" s="28" t="str">
        <f t="shared" si="1"/>
        <v>"0040876445";</v>
      </c>
    </row>
    <row r="10" spans="1:7" ht="18" x14ac:dyDescent="0.25">
      <c r="A10" s="118" t="s">
        <v>173</v>
      </c>
      <c r="B10" s="115">
        <v>40898101</v>
      </c>
      <c r="C10" s="28" t="str">
        <f t="shared" si="0"/>
        <v>0040898101</v>
      </c>
      <c r="D10" s="28" t="s">
        <v>174</v>
      </c>
      <c r="E10" s="28" t="s">
        <v>174</v>
      </c>
      <c r="F10" s="28" t="s">
        <v>175</v>
      </c>
      <c r="G10" s="28" t="str">
        <f t="shared" si="1"/>
        <v>"0040898101";</v>
      </c>
    </row>
    <row r="11" spans="1:7" ht="18" x14ac:dyDescent="0.25">
      <c r="A11" s="118" t="s">
        <v>173</v>
      </c>
      <c r="B11" s="115">
        <v>40908870</v>
      </c>
      <c r="C11" s="28" t="str">
        <f t="shared" si="0"/>
        <v>0040908870</v>
      </c>
      <c r="D11" s="28" t="s">
        <v>174</v>
      </c>
      <c r="E11" s="28" t="s">
        <v>174</v>
      </c>
      <c r="F11" s="28" t="s">
        <v>175</v>
      </c>
      <c r="G11" s="28" t="str">
        <f t="shared" si="1"/>
        <v>"0040908870";</v>
      </c>
    </row>
    <row r="12" spans="1:7" ht="18" x14ac:dyDescent="0.25">
      <c r="A12" s="118" t="s">
        <v>173</v>
      </c>
      <c r="B12" s="31">
        <v>40905050</v>
      </c>
      <c r="C12" s="28" t="str">
        <f t="shared" si="0"/>
        <v>0040905050</v>
      </c>
      <c r="D12" s="28" t="s">
        <v>174</v>
      </c>
      <c r="E12" s="28" t="s">
        <v>174</v>
      </c>
      <c r="F12" s="28" t="s">
        <v>175</v>
      </c>
      <c r="G12" s="28" t="str">
        <f t="shared" si="1"/>
        <v>"0040905050";</v>
      </c>
    </row>
    <row r="13" spans="1:7" ht="18" x14ac:dyDescent="0.25">
      <c r="A13" s="118" t="s">
        <v>173</v>
      </c>
      <c r="B13" s="115">
        <v>40915370</v>
      </c>
      <c r="C13" s="28" t="str">
        <f t="shared" si="0"/>
        <v>0040915370</v>
      </c>
      <c r="D13" s="28" t="s">
        <v>174</v>
      </c>
      <c r="E13" s="28" t="s">
        <v>174</v>
      </c>
      <c r="F13" s="28" t="s">
        <v>175</v>
      </c>
      <c r="G13" s="28" t="str">
        <f t="shared" si="1"/>
        <v>"0040915370";</v>
      </c>
    </row>
    <row r="14" spans="1:7" ht="18" x14ac:dyDescent="0.25">
      <c r="A14" s="118" t="s">
        <v>173</v>
      </c>
      <c r="B14" s="31">
        <v>40942948</v>
      </c>
      <c r="C14" s="28" t="str">
        <f t="shared" si="0"/>
        <v>0040942948</v>
      </c>
      <c r="D14" s="28" t="s">
        <v>174</v>
      </c>
      <c r="E14" s="28" t="s">
        <v>174</v>
      </c>
      <c r="F14" s="28" t="s">
        <v>175</v>
      </c>
      <c r="G14" s="28" t="str">
        <f t="shared" si="1"/>
        <v>"0040942948";</v>
      </c>
    </row>
    <row r="15" spans="1:7" ht="18" x14ac:dyDescent="0.25">
      <c r="A15" s="118" t="s">
        <v>173</v>
      </c>
      <c r="B15" s="115">
        <v>40952994</v>
      </c>
      <c r="C15" s="28" t="str">
        <f t="shared" si="0"/>
        <v>0040952994</v>
      </c>
      <c r="D15" s="28" t="s">
        <v>174</v>
      </c>
      <c r="E15" s="28" t="s">
        <v>174</v>
      </c>
      <c r="F15" s="28" t="s">
        <v>175</v>
      </c>
      <c r="G15" s="28" t="str">
        <f t="shared" si="1"/>
        <v>"0040952994";</v>
      </c>
    </row>
    <row r="16" spans="1:7" ht="18" x14ac:dyDescent="0.25">
      <c r="A16" s="118" t="s">
        <v>173</v>
      </c>
      <c r="B16" s="115">
        <v>40953504</v>
      </c>
      <c r="C16" s="28" t="str">
        <f t="shared" si="0"/>
        <v>0040953504</v>
      </c>
      <c r="D16" s="28" t="s">
        <v>174</v>
      </c>
      <c r="E16" s="28" t="s">
        <v>174</v>
      </c>
      <c r="F16" s="28" t="s">
        <v>175</v>
      </c>
      <c r="G16" s="28" t="str">
        <f t="shared" si="1"/>
        <v>"0040953504";</v>
      </c>
    </row>
    <row r="17" spans="1:7" ht="18" x14ac:dyDescent="0.25">
      <c r="A17" s="118" t="s">
        <v>173</v>
      </c>
      <c r="B17" s="115">
        <v>40958680</v>
      </c>
      <c r="C17" s="28" t="str">
        <f t="shared" si="0"/>
        <v>0040958680</v>
      </c>
      <c r="D17" s="28" t="s">
        <v>174</v>
      </c>
      <c r="E17" s="28" t="s">
        <v>174</v>
      </c>
      <c r="F17" s="28" t="s">
        <v>175</v>
      </c>
      <c r="G17" s="28" t="str">
        <f t="shared" si="1"/>
        <v>"0040958680";</v>
      </c>
    </row>
    <row r="18" spans="1:7" ht="18" x14ac:dyDescent="0.25">
      <c r="A18" s="118" t="s">
        <v>173</v>
      </c>
      <c r="B18" s="115">
        <v>40957024</v>
      </c>
      <c r="C18" s="28" t="str">
        <f t="shared" si="0"/>
        <v>0040957024</v>
      </c>
      <c r="D18" s="28" t="s">
        <v>174</v>
      </c>
      <c r="E18" s="28" t="s">
        <v>174</v>
      </c>
      <c r="F18" s="28" t="s">
        <v>175</v>
      </c>
      <c r="G18" s="28" t="str">
        <f t="shared" si="1"/>
        <v>"0040957024";</v>
      </c>
    </row>
    <row r="19" spans="1:7" ht="18" x14ac:dyDescent="0.25">
      <c r="A19" s="118" t="s">
        <v>173</v>
      </c>
      <c r="B19" s="115">
        <v>40960967</v>
      </c>
      <c r="C19" s="28" t="str">
        <f t="shared" si="0"/>
        <v>0040960967</v>
      </c>
      <c r="D19" s="28" t="s">
        <v>174</v>
      </c>
      <c r="E19" s="28" t="s">
        <v>174</v>
      </c>
      <c r="F19" s="28" t="s">
        <v>175</v>
      </c>
      <c r="G19" s="28" t="str">
        <f t="shared" si="1"/>
        <v>"0040960967";</v>
      </c>
    </row>
    <row r="20" spans="1:7" ht="18" x14ac:dyDescent="0.25">
      <c r="A20" s="118" t="s">
        <v>173</v>
      </c>
      <c r="B20" s="115">
        <v>40959969</v>
      </c>
      <c r="C20" s="28" t="str">
        <f t="shared" si="0"/>
        <v>0040959969</v>
      </c>
      <c r="D20" s="28" t="s">
        <v>174</v>
      </c>
      <c r="E20" s="28" t="s">
        <v>174</v>
      </c>
      <c r="F20" s="28" t="s">
        <v>175</v>
      </c>
      <c r="G20" s="28" t="str">
        <f t="shared" si="1"/>
        <v>"0040959969";</v>
      </c>
    </row>
    <row r="21" spans="1:7" ht="18" x14ac:dyDescent="0.25">
      <c r="A21" s="118" t="s">
        <v>173</v>
      </c>
      <c r="B21" s="115">
        <v>40954122</v>
      </c>
      <c r="C21" s="28" t="str">
        <f t="shared" si="0"/>
        <v>0040954122</v>
      </c>
      <c r="D21" s="28" t="s">
        <v>174</v>
      </c>
      <c r="E21" s="28" t="s">
        <v>174</v>
      </c>
      <c r="F21" s="28" t="s">
        <v>175</v>
      </c>
      <c r="G21" s="28" t="str">
        <f t="shared" si="1"/>
        <v>"0040954122";</v>
      </c>
    </row>
    <row r="22" spans="1:7" ht="18" x14ac:dyDescent="0.25">
      <c r="A22" s="118" t="s">
        <v>173</v>
      </c>
      <c r="B22" s="115">
        <v>40951663</v>
      </c>
      <c r="C22" s="28" t="str">
        <f t="shared" si="0"/>
        <v>0040951663</v>
      </c>
      <c r="D22" s="28" t="s">
        <v>174</v>
      </c>
      <c r="E22" s="28" t="s">
        <v>174</v>
      </c>
      <c r="F22" s="28" t="s">
        <v>175</v>
      </c>
      <c r="G22" s="28" t="str">
        <f t="shared" si="1"/>
        <v>"0040951663";</v>
      </c>
    </row>
    <row r="23" spans="1:7" ht="18" x14ac:dyDescent="0.25">
      <c r="A23" s="118" t="s">
        <v>173</v>
      </c>
      <c r="B23" s="115">
        <v>40951596</v>
      </c>
      <c r="C23" s="28" t="str">
        <f t="shared" si="0"/>
        <v>0040951596</v>
      </c>
      <c r="D23" s="28" t="s">
        <v>174</v>
      </c>
      <c r="E23" s="28" t="s">
        <v>174</v>
      </c>
      <c r="F23" s="28" t="s">
        <v>175</v>
      </c>
      <c r="G23" s="28" t="str">
        <f t="shared" si="1"/>
        <v>"0040951596";</v>
      </c>
    </row>
    <row r="24" spans="1:7" ht="18" x14ac:dyDescent="0.25">
      <c r="A24" s="118" t="s">
        <v>173</v>
      </c>
      <c r="B24" s="31">
        <v>40921770</v>
      </c>
      <c r="C24" s="28" t="str">
        <f t="shared" si="0"/>
        <v>0040921770</v>
      </c>
      <c r="D24" s="28" t="s">
        <v>174</v>
      </c>
      <c r="E24" s="28" t="s">
        <v>174</v>
      </c>
      <c r="F24" s="28" t="s">
        <v>175</v>
      </c>
      <c r="G24" s="28" t="str">
        <f t="shared" si="1"/>
        <v>"0040921770";</v>
      </c>
    </row>
    <row r="25" spans="1:7" ht="18" x14ac:dyDescent="0.25">
      <c r="A25" s="118" t="s">
        <v>173</v>
      </c>
      <c r="B25" s="117">
        <v>40960111</v>
      </c>
      <c r="C25" s="28" t="str">
        <f t="shared" si="0"/>
        <v>0040960111</v>
      </c>
      <c r="D25" s="28" t="s">
        <v>174</v>
      </c>
      <c r="E25" s="28" t="s">
        <v>174</v>
      </c>
      <c r="F25" s="28" t="s">
        <v>175</v>
      </c>
      <c r="G25" s="28" t="str">
        <f t="shared" si="1"/>
        <v>"0040960111";</v>
      </c>
    </row>
    <row r="26" spans="1:7" ht="18" x14ac:dyDescent="0.25">
      <c r="A26" s="118" t="s">
        <v>173</v>
      </c>
      <c r="B26" s="117">
        <v>40959723</v>
      </c>
      <c r="C26" s="28" t="str">
        <f t="shared" si="0"/>
        <v>0040959723</v>
      </c>
      <c r="D26" s="28" t="s">
        <v>174</v>
      </c>
      <c r="E26" s="28" t="s">
        <v>174</v>
      </c>
      <c r="F26" s="28" t="s">
        <v>175</v>
      </c>
      <c r="G26" s="28" t="str">
        <f t="shared" si="1"/>
        <v>"0040959723";</v>
      </c>
    </row>
    <row r="27" spans="1:7" ht="18" x14ac:dyDescent="0.25">
      <c r="A27" s="118" t="s">
        <v>173</v>
      </c>
      <c r="B27" s="115">
        <v>40964361</v>
      </c>
      <c r="C27" s="28" t="str">
        <f t="shared" si="0"/>
        <v>0040964361</v>
      </c>
      <c r="D27" s="28" t="s">
        <v>174</v>
      </c>
      <c r="E27" s="28" t="s">
        <v>174</v>
      </c>
      <c r="F27" s="28" t="s">
        <v>175</v>
      </c>
      <c r="G27" s="28" t="str">
        <f t="shared" si="1"/>
        <v>"0040964361";</v>
      </c>
    </row>
    <row r="28" spans="1:7" ht="18" x14ac:dyDescent="0.25">
      <c r="A28" s="118" t="s">
        <v>173</v>
      </c>
      <c r="B28" s="115">
        <v>40956374</v>
      </c>
      <c r="C28" s="28" t="str">
        <f t="shared" si="0"/>
        <v>0040956374</v>
      </c>
      <c r="D28" s="28" t="s">
        <v>174</v>
      </c>
      <c r="E28" s="28" t="s">
        <v>174</v>
      </c>
      <c r="F28" s="28" t="s">
        <v>175</v>
      </c>
      <c r="G28" s="28" t="str">
        <f t="shared" si="1"/>
        <v>"0040956374";</v>
      </c>
    </row>
    <row r="29" spans="1:7" ht="18" x14ac:dyDescent="0.25">
      <c r="A29" s="118" t="s">
        <v>173</v>
      </c>
      <c r="B29" s="117">
        <v>40961252</v>
      </c>
      <c r="C29" s="28" t="str">
        <f t="shared" si="0"/>
        <v>0040961252</v>
      </c>
      <c r="D29" s="28" t="s">
        <v>174</v>
      </c>
      <c r="E29" s="28" t="s">
        <v>174</v>
      </c>
      <c r="F29" s="28" t="s">
        <v>175</v>
      </c>
      <c r="G29" s="28" t="str">
        <f t="shared" si="1"/>
        <v>"0040961252";</v>
      </c>
    </row>
    <row r="30" spans="1:7" ht="18" x14ac:dyDescent="0.25">
      <c r="A30" s="118" t="s">
        <v>173</v>
      </c>
      <c r="B30" s="115">
        <v>40930258</v>
      </c>
      <c r="C30" s="28" t="str">
        <f t="shared" si="0"/>
        <v>0040930258</v>
      </c>
      <c r="D30" s="28" t="s">
        <v>174</v>
      </c>
      <c r="E30" s="28" t="s">
        <v>174</v>
      </c>
      <c r="F30" s="28" t="s">
        <v>175</v>
      </c>
      <c r="G30" s="28" t="str">
        <f t="shared" si="1"/>
        <v>"0040930258";</v>
      </c>
    </row>
    <row r="31" spans="1:7" ht="18" x14ac:dyDescent="0.25">
      <c r="A31" s="118" t="s">
        <v>173</v>
      </c>
      <c r="B31" s="64">
        <v>40939585</v>
      </c>
      <c r="C31" s="28" t="str">
        <f t="shared" si="0"/>
        <v>0040939585</v>
      </c>
      <c r="D31" s="28" t="s">
        <v>174</v>
      </c>
      <c r="E31" s="28" t="s">
        <v>174</v>
      </c>
      <c r="F31" s="28" t="s">
        <v>175</v>
      </c>
      <c r="G31" s="28" t="str">
        <f t="shared" si="1"/>
        <v>"0040939585";</v>
      </c>
    </row>
  </sheetData>
  <conditionalFormatting sqref="B3">
    <cfRule type="duplicateValues" dxfId="206" priority="177"/>
  </conditionalFormatting>
  <conditionalFormatting sqref="B6">
    <cfRule type="duplicateValues" dxfId="205" priority="176"/>
  </conditionalFormatting>
  <conditionalFormatting sqref="B6">
    <cfRule type="duplicateValues" dxfId="204" priority="175"/>
  </conditionalFormatting>
  <conditionalFormatting sqref="B6">
    <cfRule type="duplicateValues" dxfId="203" priority="174"/>
  </conditionalFormatting>
  <conditionalFormatting sqref="B6">
    <cfRule type="duplicateValues" dxfId="202" priority="173"/>
  </conditionalFormatting>
  <conditionalFormatting sqref="B7">
    <cfRule type="duplicateValues" dxfId="201" priority="172"/>
  </conditionalFormatting>
  <conditionalFormatting sqref="B11">
    <cfRule type="duplicateValues" dxfId="200" priority="171"/>
  </conditionalFormatting>
  <conditionalFormatting sqref="B11">
    <cfRule type="duplicateValues" dxfId="199" priority="169"/>
    <cfRule type="duplicateValues" dxfId="198" priority="170"/>
  </conditionalFormatting>
  <conditionalFormatting sqref="B12">
    <cfRule type="duplicateValues" dxfId="197" priority="155"/>
    <cfRule type="duplicateValues" dxfId="196" priority="156"/>
  </conditionalFormatting>
  <conditionalFormatting sqref="B12">
    <cfRule type="duplicateValues" dxfId="195" priority="167"/>
    <cfRule type="duplicateValues" dxfId="194" priority="168"/>
  </conditionalFormatting>
  <conditionalFormatting sqref="B12">
    <cfRule type="duplicateValues" dxfId="193" priority="166"/>
  </conditionalFormatting>
  <conditionalFormatting sqref="B12">
    <cfRule type="duplicateValues" dxfId="192" priority="164"/>
    <cfRule type="duplicateValues" dxfId="191" priority="165"/>
  </conditionalFormatting>
  <conditionalFormatting sqref="B12">
    <cfRule type="duplicateValues" dxfId="190" priority="163"/>
  </conditionalFormatting>
  <conditionalFormatting sqref="B12">
    <cfRule type="duplicateValues" dxfId="189" priority="159"/>
    <cfRule type="duplicateValues" dxfId="188" priority="160"/>
    <cfRule type="duplicateValues" dxfId="187" priority="161"/>
    <cfRule type="duplicateValues" dxfId="186" priority="162"/>
  </conditionalFormatting>
  <conditionalFormatting sqref="B12">
    <cfRule type="duplicateValues" dxfId="185" priority="158"/>
  </conditionalFormatting>
  <conditionalFormatting sqref="B12">
    <cfRule type="duplicateValues" dxfId="184" priority="157"/>
  </conditionalFormatting>
  <conditionalFormatting sqref="B12">
    <cfRule type="duplicateValues" dxfId="183" priority="153"/>
    <cfRule type="duplicateValues" dxfId="182" priority="154"/>
  </conditionalFormatting>
  <conditionalFormatting sqref="B12">
    <cfRule type="duplicateValues" dxfId="181" priority="152"/>
  </conditionalFormatting>
  <conditionalFormatting sqref="B12">
    <cfRule type="duplicateValues" dxfId="180" priority="148"/>
    <cfRule type="duplicateValues" dxfId="179" priority="149"/>
    <cfRule type="duplicateValues" dxfId="178" priority="150"/>
    <cfRule type="duplicateValues" dxfId="177" priority="151"/>
  </conditionalFormatting>
  <conditionalFormatting sqref="B14">
    <cfRule type="duplicateValues" dxfId="176" priority="143"/>
    <cfRule type="duplicateValues" dxfId="175" priority="144"/>
  </conditionalFormatting>
  <conditionalFormatting sqref="B14">
    <cfRule type="duplicateValues" dxfId="174" priority="142"/>
  </conditionalFormatting>
  <conditionalFormatting sqref="B14">
    <cfRule type="duplicateValues" dxfId="173" priority="138"/>
    <cfRule type="duplicateValues" dxfId="172" priority="139"/>
    <cfRule type="duplicateValues" dxfId="171" priority="140"/>
    <cfRule type="duplicateValues" dxfId="170" priority="141"/>
  </conditionalFormatting>
  <conditionalFormatting sqref="B14">
    <cfRule type="duplicateValues" dxfId="169" priority="137"/>
  </conditionalFormatting>
  <conditionalFormatting sqref="B14">
    <cfRule type="duplicateValues" dxfId="168" priority="135"/>
    <cfRule type="duplicateValues" dxfId="167" priority="136"/>
  </conditionalFormatting>
  <conditionalFormatting sqref="B14">
    <cfRule type="duplicateValues" dxfId="166" priority="134"/>
  </conditionalFormatting>
  <conditionalFormatting sqref="B14">
    <cfRule type="duplicateValues" dxfId="165" priority="133"/>
  </conditionalFormatting>
  <conditionalFormatting sqref="B14">
    <cfRule type="duplicateValues" dxfId="164" priority="131"/>
    <cfRule type="duplicateValues" dxfId="163" priority="132"/>
  </conditionalFormatting>
  <conditionalFormatting sqref="B14">
    <cfRule type="duplicateValues" dxfId="162" priority="130"/>
  </conditionalFormatting>
  <conditionalFormatting sqref="B14:B15">
    <cfRule type="duplicateValues" dxfId="161" priority="126"/>
    <cfRule type="duplicateValues" dxfId="160" priority="127"/>
    <cfRule type="duplicateValues" dxfId="159" priority="128"/>
    <cfRule type="duplicateValues" dxfId="158" priority="129"/>
  </conditionalFormatting>
  <conditionalFormatting sqref="B15">
    <cfRule type="duplicateValues" dxfId="157" priority="124"/>
    <cfRule type="duplicateValues" dxfId="156" priority="125"/>
  </conditionalFormatting>
  <conditionalFormatting sqref="B15">
    <cfRule type="duplicateValues" dxfId="155" priority="123"/>
  </conditionalFormatting>
  <conditionalFormatting sqref="B15">
    <cfRule type="duplicateValues" dxfId="154" priority="119"/>
    <cfRule type="duplicateValues" dxfId="153" priority="120"/>
    <cfRule type="duplicateValues" dxfId="152" priority="121"/>
    <cfRule type="duplicateValues" dxfId="151" priority="122"/>
  </conditionalFormatting>
  <conditionalFormatting sqref="B16">
    <cfRule type="duplicateValues" dxfId="150" priority="114"/>
  </conditionalFormatting>
  <conditionalFormatting sqref="B16">
    <cfRule type="duplicateValues" dxfId="149" priority="118"/>
  </conditionalFormatting>
  <conditionalFormatting sqref="B16">
    <cfRule type="duplicateValues" dxfId="148" priority="115"/>
    <cfRule type="duplicateValues" dxfId="147" priority="116"/>
    <cfRule type="duplicateValues" dxfId="146" priority="117"/>
  </conditionalFormatting>
  <conditionalFormatting sqref="B16">
    <cfRule type="duplicateValues" dxfId="145" priority="110"/>
    <cfRule type="duplicateValues" dxfId="144" priority="111"/>
    <cfRule type="duplicateValues" dxfId="143" priority="112"/>
    <cfRule type="duplicateValues" dxfId="142" priority="113"/>
  </conditionalFormatting>
  <conditionalFormatting sqref="B17">
    <cfRule type="duplicateValues" dxfId="141" priority="108"/>
    <cfRule type="duplicateValues" dxfId="140" priority="109"/>
  </conditionalFormatting>
  <conditionalFormatting sqref="B17">
    <cfRule type="duplicateValues" dxfId="139" priority="107"/>
  </conditionalFormatting>
  <conditionalFormatting sqref="B17">
    <cfRule type="duplicateValues" dxfId="138" priority="103"/>
    <cfRule type="duplicateValues" dxfId="137" priority="104"/>
    <cfRule type="duplicateValues" dxfId="136" priority="105"/>
    <cfRule type="duplicateValues" dxfId="135" priority="106"/>
  </conditionalFormatting>
  <conditionalFormatting sqref="B17">
    <cfRule type="duplicateValues" dxfId="134" priority="99"/>
    <cfRule type="duplicateValues" dxfId="133" priority="100"/>
    <cfRule type="duplicateValues" dxfId="132" priority="101"/>
    <cfRule type="duplicateValues" dxfId="131" priority="102"/>
  </conditionalFormatting>
  <conditionalFormatting sqref="B18">
    <cfRule type="duplicateValues" dxfId="130" priority="97"/>
    <cfRule type="duplicateValues" dxfId="129" priority="98"/>
  </conditionalFormatting>
  <conditionalFormatting sqref="B18">
    <cfRule type="duplicateValues" dxfId="128" priority="96"/>
  </conditionalFormatting>
  <conditionalFormatting sqref="B18">
    <cfRule type="duplicateValues" dxfId="127" priority="92"/>
    <cfRule type="duplicateValues" dxfId="126" priority="93"/>
    <cfRule type="duplicateValues" dxfId="125" priority="94"/>
    <cfRule type="duplicateValues" dxfId="124" priority="95"/>
  </conditionalFormatting>
  <conditionalFormatting sqref="B18">
    <cfRule type="duplicateValues" dxfId="123" priority="88"/>
    <cfRule type="duplicateValues" dxfId="122" priority="89"/>
    <cfRule type="duplicateValues" dxfId="121" priority="90"/>
    <cfRule type="duplicateValues" dxfId="120" priority="91"/>
  </conditionalFormatting>
  <conditionalFormatting sqref="B19">
    <cfRule type="duplicateValues" dxfId="119" priority="178"/>
  </conditionalFormatting>
  <conditionalFormatting sqref="B19">
    <cfRule type="duplicateValues" dxfId="118" priority="179"/>
    <cfRule type="duplicateValues" dxfId="117" priority="180"/>
  </conditionalFormatting>
  <conditionalFormatting sqref="B20">
    <cfRule type="duplicateValues" dxfId="116" priority="86"/>
    <cfRule type="duplicateValues" dxfId="115" priority="87"/>
  </conditionalFormatting>
  <conditionalFormatting sqref="B20">
    <cfRule type="duplicateValues" dxfId="114" priority="85"/>
  </conditionalFormatting>
  <conditionalFormatting sqref="B20">
    <cfRule type="duplicateValues" dxfId="113" priority="81"/>
    <cfRule type="duplicateValues" dxfId="112" priority="82"/>
    <cfRule type="duplicateValues" dxfId="111" priority="83"/>
    <cfRule type="duplicateValues" dxfId="110" priority="84"/>
  </conditionalFormatting>
  <conditionalFormatting sqref="B20">
    <cfRule type="duplicateValues" dxfId="109" priority="77"/>
    <cfRule type="duplicateValues" dxfId="108" priority="78"/>
    <cfRule type="duplicateValues" dxfId="107" priority="79"/>
    <cfRule type="duplicateValues" dxfId="106" priority="80"/>
  </conditionalFormatting>
  <conditionalFormatting sqref="B21">
    <cfRule type="duplicateValues" dxfId="105" priority="76"/>
  </conditionalFormatting>
  <conditionalFormatting sqref="B21">
    <cfRule type="duplicateValues" dxfId="104" priority="74"/>
    <cfRule type="duplicateValues" dxfId="103" priority="75"/>
  </conditionalFormatting>
  <conditionalFormatting sqref="B22:B23">
    <cfRule type="duplicateValues" dxfId="102" priority="72"/>
    <cfRule type="duplicateValues" dxfId="101" priority="73"/>
  </conditionalFormatting>
  <conditionalFormatting sqref="B22:B23">
    <cfRule type="duplicateValues" dxfId="100" priority="71"/>
  </conditionalFormatting>
  <conditionalFormatting sqref="B22:B23">
    <cfRule type="duplicateValues" dxfId="99" priority="67"/>
    <cfRule type="duplicateValues" dxfId="98" priority="68"/>
    <cfRule type="duplicateValues" dxfId="97" priority="69"/>
    <cfRule type="duplicateValues" dxfId="96" priority="70"/>
  </conditionalFormatting>
  <conditionalFormatting sqref="B22:B23">
    <cfRule type="duplicateValues" dxfId="95" priority="63"/>
    <cfRule type="duplicateValues" dxfId="94" priority="64"/>
    <cfRule type="duplicateValues" dxfId="93" priority="65"/>
    <cfRule type="duplicateValues" dxfId="92" priority="66"/>
  </conditionalFormatting>
  <conditionalFormatting sqref="B24">
    <cfRule type="duplicateValues" dxfId="91" priority="62"/>
  </conditionalFormatting>
  <conditionalFormatting sqref="B24">
    <cfRule type="duplicateValues" dxfId="90" priority="60"/>
    <cfRule type="duplicateValues" dxfId="89" priority="61"/>
  </conditionalFormatting>
  <conditionalFormatting sqref="B24">
    <cfRule type="duplicateValues" dxfId="88" priority="59"/>
  </conditionalFormatting>
  <conditionalFormatting sqref="B24">
    <cfRule type="duplicateValues" dxfId="87" priority="55"/>
    <cfRule type="duplicateValues" dxfId="86" priority="56"/>
    <cfRule type="duplicateValues" dxfId="85" priority="57"/>
    <cfRule type="duplicateValues" dxfId="84" priority="58"/>
  </conditionalFormatting>
  <conditionalFormatting sqref="B24">
    <cfRule type="duplicateValues" dxfId="83" priority="54"/>
  </conditionalFormatting>
  <conditionalFormatting sqref="B24">
    <cfRule type="duplicateValues" dxfId="82" priority="52"/>
    <cfRule type="duplicateValues" dxfId="81" priority="53"/>
  </conditionalFormatting>
  <conditionalFormatting sqref="B24">
    <cfRule type="duplicateValues" dxfId="80" priority="48"/>
    <cfRule type="duplicateValues" dxfId="79" priority="49"/>
    <cfRule type="duplicateValues" dxfId="78" priority="50"/>
    <cfRule type="duplicateValues" dxfId="77" priority="51"/>
  </conditionalFormatting>
  <conditionalFormatting sqref="B24">
    <cfRule type="duplicateValues" dxfId="76" priority="47"/>
  </conditionalFormatting>
  <conditionalFormatting sqref="B25:B26">
    <cfRule type="duplicateValues" dxfId="75" priority="44"/>
    <cfRule type="duplicateValues" dxfId="74" priority="45"/>
    <cfRule type="duplicateValues" dxfId="73" priority="46"/>
  </conditionalFormatting>
  <conditionalFormatting sqref="B27">
    <cfRule type="duplicateValues" dxfId="72" priority="41"/>
  </conditionalFormatting>
  <conditionalFormatting sqref="B27">
    <cfRule type="duplicateValues" dxfId="71" priority="42"/>
    <cfRule type="duplicateValues" dxfId="70" priority="43"/>
  </conditionalFormatting>
  <conditionalFormatting sqref="B28">
    <cfRule type="duplicateValues" dxfId="69" priority="38"/>
  </conditionalFormatting>
  <conditionalFormatting sqref="B28">
    <cfRule type="duplicateValues" dxfId="68" priority="39"/>
    <cfRule type="duplicateValues" dxfId="67" priority="40"/>
  </conditionalFormatting>
  <conditionalFormatting sqref="B29">
    <cfRule type="duplicateValues" dxfId="66" priority="35"/>
    <cfRule type="duplicateValues" dxfId="65" priority="36"/>
    <cfRule type="duplicateValues" dxfId="64" priority="37"/>
  </conditionalFormatting>
  <conditionalFormatting sqref="B30">
    <cfRule type="duplicateValues" dxfId="63" priority="30"/>
  </conditionalFormatting>
  <conditionalFormatting sqref="B30">
    <cfRule type="duplicateValues" dxfId="62" priority="34"/>
  </conditionalFormatting>
  <conditionalFormatting sqref="B30">
    <cfRule type="duplicateValues" dxfId="61" priority="31"/>
    <cfRule type="duplicateValues" dxfId="60" priority="32"/>
    <cfRule type="duplicateValues" dxfId="59" priority="33"/>
  </conditionalFormatting>
  <conditionalFormatting sqref="B30">
    <cfRule type="duplicateValues" dxfId="58" priority="26"/>
    <cfRule type="duplicateValues" dxfId="57" priority="27"/>
    <cfRule type="duplicateValues" dxfId="56" priority="28"/>
    <cfRule type="duplicateValues" dxfId="55" priority="29"/>
  </conditionalFormatting>
  <conditionalFormatting sqref="B4">
    <cfRule type="duplicateValues" dxfId="54" priority="181"/>
  </conditionalFormatting>
  <conditionalFormatting sqref="B4">
    <cfRule type="duplicateValues" dxfId="53" priority="182"/>
    <cfRule type="duplicateValues" dxfId="52" priority="183"/>
  </conditionalFormatting>
  <conditionalFormatting sqref="B31">
    <cfRule type="duplicateValues" dxfId="51" priority="13"/>
  </conditionalFormatting>
  <conditionalFormatting sqref="B31">
    <cfRule type="duplicateValues" dxfId="50" priority="11"/>
    <cfRule type="duplicateValues" dxfId="49" priority="12"/>
  </conditionalFormatting>
  <conditionalFormatting sqref="B31">
    <cfRule type="duplicateValues" dxfId="48" priority="10"/>
  </conditionalFormatting>
  <conditionalFormatting sqref="B31">
    <cfRule type="duplicateValues" dxfId="47" priority="6"/>
    <cfRule type="duplicateValues" dxfId="46" priority="7"/>
    <cfRule type="duplicateValues" dxfId="45" priority="8"/>
    <cfRule type="duplicateValues" dxfId="44" priority="9"/>
  </conditionalFormatting>
  <conditionalFormatting sqref="B31">
    <cfRule type="duplicateValues" dxfId="43" priority="5"/>
  </conditionalFormatting>
  <conditionalFormatting sqref="B31">
    <cfRule type="duplicateValues" dxfId="42" priority="2"/>
    <cfRule type="duplicateValues" dxfId="41" priority="3"/>
    <cfRule type="duplicateValues" dxfId="40" priority="4"/>
  </conditionalFormatting>
  <conditionalFormatting sqref="B31">
    <cfRule type="duplicateValues" dxfId="39" priority="1"/>
  </conditionalFormatting>
  <conditionalFormatting sqref="B9">
    <cfRule type="duplicateValues" dxfId="38" priority="184"/>
  </conditionalFormatting>
  <conditionalFormatting sqref="B9">
    <cfRule type="duplicateValues" dxfId="37" priority="185"/>
    <cfRule type="duplicateValues" dxfId="36" priority="186"/>
  </conditionalFormatting>
  <conditionalFormatting sqref="B8">
    <cfRule type="duplicateValues" dxfId="35" priority="190"/>
  </conditionalFormatting>
  <conditionalFormatting sqref="B7">
    <cfRule type="duplicateValues" dxfId="34" priority="191"/>
    <cfRule type="duplicateValues" dxfId="33" priority="192"/>
  </conditionalFormatting>
  <conditionalFormatting sqref="B7">
    <cfRule type="duplicateValues" dxfId="32" priority="193"/>
  </conditionalFormatting>
  <conditionalFormatting sqref="B4">
    <cfRule type="duplicateValues" dxfId="31" priority="194"/>
    <cfRule type="duplicateValues" dxfId="30" priority="195"/>
    <cfRule type="duplicateValues" dxfId="29" priority="196"/>
    <cfRule type="duplicateValues" dxfId="28" priority="197"/>
    <cfRule type="duplicateValues" dxfId="27" priority="198"/>
  </conditionalFormatting>
  <conditionalFormatting sqref="B4">
    <cfRule type="duplicateValues" dxfId="26" priority="199"/>
    <cfRule type="duplicateValues" dxfId="25" priority="200"/>
    <cfRule type="duplicateValues" dxfId="24" priority="201"/>
  </conditionalFormatting>
  <conditionalFormatting sqref="B4">
    <cfRule type="duplicateValues" dxfId="23" priority="202"/>
    <cfRule type="duplicateValues" dxfId="22" priority="203"/>
    <cfRule type="duplicateValues" dxfId="21" priority="204"/>
    <cfRule type="duplicateValues" dxfId="20" priority="205"/>
    <cfRule type="duplicateValues" dxfId="19" priority="206"/>
    <cfRule type="duplicateValues" dxfId="18" priority="207"/>
    <cfRule type="duplicateValues" dxfId="17" priority="208"/>
  </conditionalFormatting>
  <conditionalFormatting sqref="B13">
    <cfRule type="duplicateValues" dxfId="16" priority="8057"/>
  </conditionalFormatting>
  <conditionalFormatting sqref="B13">
    <cfRule type="duplicateValues" dxfId="15" priority="8058"/>
    <cfRule type="duplicateValues" dxfId="14" priority="8059"/>
  </conditionalFormatting>
  <conditionalFormatting sqref="B10">
    <cfRule type="duplicateValues" dxfId="13" priority="8060"/>
  </conditionalFormatting>
  <conditionalFormatting sqref="B10">
    <cfRule type="duplicateValues" dxfId="12" priority="8061"/>
    <cfRule type="duplicateValues" dxfId="11" priority="8062"/>
  </conditionalFormatting>
  <conditionalFormatting sqref="B5">
    <cfRule type="duplicateValues" dxfId="10" priority="8063"/>
  </conditionalFormatting>
  <conditionalFormatting sqref="B5">
    <cfRule type="duplicateValues" dxfId="9" priority="8064"/>
    <cfRule type="duplicateValues" dxfId="8" priority="8065"/>
    <cfRule type="duplicateValues" dxfId="7" priority="8066"/>
    <cfRule type="duplicateValues" dxfId="6" priority="8067"/>
    <cfRule type="duplicateValues" dxfId="5" priority="8068"/>
  </conditionalFormatting>
  <conditionalFormatting sqref="B5">
    <cfRule type="duplicateValues" dxfId="4" priority="8070"/>
    <cfRule type="duplicateValues" dxfId="3" priority="8071"/>
    <cfRule type="duplicateValues" dxfId="2" priority="8072"/>
  </conditionalFormatting>
  <conditionalFormatting sqref="B5">
    <cfRule type="duplicateValues" dxfId="1" priority="8073"/>
    <cfRule type="duplicateValues" dxfId="0" priority="8074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40 2014-П(Ц)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soloviev.ma</dc:creator>
  <cp:lastModifiedBy>Голышев Михаил Николаевич</cp:lastModifiedBy>
  <cp:lastPrinted>2013-03-19T06:17:51Z</cp:lastPrinted>
  <dcterms:created xsi:type="dcterms:W3CDTF">2011-11-28T12:39:26Z</dcterms:created>
  <dcterms:modified xsi:type="dcterms:W3CDTF">2014-10-09T09:34:13Z</dcterms:modified>
</cp:coreProperties>
</file>